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\\corma-newlaptop\discoC\arch_def_1\Scuola\sitoBrescianet\newsite\UNIBS\DIMI\ediep\Excel\XL3_Ex2\E2.Vuoto\"/>
    </mc:Choice>
  </mc:AlternateContent>
  <xr:revisionPtr revIDLastSave="0" documentId="13_ncr:1_{1C9332D0-0FCB-4974-90CC-3616BDBEBAE3}" xr6:coauthVersionLast="47" xr6:coauthVersionMax="47" xr10:uidLastSave="{00000000-0000-0000-0000-000000000000}"/>
  <bookViews>
    <workbookView xWindow="-120" yWindow="-120" windowWidth="20730" windowHeight="11040" tabRatio="862" firstSheet="4" activeTab="9" xr2:uid="{58CD6404-F63F-4CAA-9D15-55C74B537F13}"/>
  </bookViews>
  <sheets>
    <sheet name="INDICE" sheetId="22" r:id="rId1"/>
    <sheet name="Pr.E2.03ProA.ContenutoArea" sheetId="38" r:id="rId2"/>
    <sheet name="Pr.E2.03ProB.PosizioneInElenco" sheetId="40" r:id="rId3"/>
    <sheet name="Pr.E2.03ProC-Indiretto" sheetId="47" r:id="rId4"/>
    <sheet name="Pr.E2.03ProD-AreaSel" sheetId="48" r:id="rId5"/>
    <sheet name="Pr.E2.03ProD-AreaSel.Var" sheetId="49" r:id="rId6"/>
    <sheet name="Pr.E2.03A-Francese" sheetId="52" r:id="rId7"/>
    <sheet name="Pr.E2.03B-Inglese" sheetId="54" r:id="rId8"/>
    <sheet name="Pr.E2.03C-Traduzione" sheetId="55" r:id="rId9"/>
    <sheet name="Pr.E2.03C-Traduzione.Variante" sheetId="69" r:id="rId10"/>
    <sheet name="Pr.E2.03D-Saluto.Soluz1" sheetId="56" r:id="rId11"/>
    <sheet name="Pr.E2.03D-Saluto.Soluz2" sheetId="68" r:id="rId12"/>
    <sheet name="Pr.E2.03E-Compleanno" sheetId="57" r:id="rId13"/>
    <sheet name="Pr.E2.03F-Stagione.Soluz1" sheetId="58" r:id="rId14"/>
    <sheet name="Pr.E2.03F-Stagione.Soluz2" sheetId="53" r:id="rId15"/>
    <sheet name="Pr.E2.03bisA-RapprIntOrario" sheetId="59" r:id="rId16"/>
    <sheet name="Pr.E2.03bisB-RapprIntIstante" sheetId="60" r:id="rId17"/>
    <sheet name="Pr.E2.03bisC-Minuti.Testo" sheetId="61" r:id="rId18"/>
    <sheet name="Pr.E2.03BisCVar-Minuti.OraMinut" sheetId="62" r:id="rId19"/>
    <sheet name="Pr.E2.10A.Graduatoria" sheetId="63" r:id="rId20"/>
    <sheet name="Pr.E2.10B.Posizione" sheetId="64" r:id="rId21"/>
    <sheet name="Pr.E2.10B.Posizione.Var" sheetId="67" r:id="rId22"/>
    <sheet name="Pr.E2.10C.NesimaPosizione" sheetId="65" r:id="rId23"/>
    <sheet name="Pr.E2.10D.Riordina" sheetId="66" r:id="rId24"/>
    <sheet name="Pr.E1.08C.SeErrore" sheetId="50" r:id="rId25"/>
    <sheet name="Pr.E1.08C.SeValErrore.Var" sheetId="51" r:id="rId2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69" l="1"/>
  <c r="C13" i="69"/>
  <c r="C9" i="69"/>
  <c r="I7" i="68"/>
  <c r="I6" i="68"/>
  <c r="I5" i="68"/>
  <c r="I4" i="68"/>
  <c r="I3" i="68"/>
  <c r="C3" i="68"/>
  <c r="C1" i="68" s="1"/>
  <c r="I2" i="68"/>
  <c r="C10" i="61"/>
  <c r="C5" i="68" l="1"/>
  <c r="N3" i="66" l="1"/>
  <c r="M3" i="66"/>
  <c r="L3" i="66"/>
  <c r="K3" i="66"/>
  <c r="J3" i="66"/>
  <c r="I3" i="66"/>
  <c r="H3" i="66"/>
  <c r="G3" i="66"/>
  <c r="F3" i="66"/>
  <c r="E3" i="66"/>
  <c r="D3" i="66"/>
  <c r="C3" i="66"/>
  <c r="N3" i="67" l="1"/>
  <c r="M3" i="67"/>
  <c r="L3" i="67"/>
  <c r="K3" i="67"/>
  <c r="J3" i="67"/>
  <c r="I3" i="67"/>
  <c r="H3" i="67"/>
  <c r="G3" i="67"/>
  <c r="F3" i="67"/>
  <c r="E3" i="67"/>
  <c r="D3" i="67"/>
  <c r="C3" i="67"/>
  <c r="N3" i="65"/>
  <c r="M3" i="65"/>
  <c r="L3" i="65"/>
  <c r="K3" i="65"/>
  <c r="J3" i="65"/>
  <c r="I3" i="65"/>
  <c r="H3" i="65"/>
  <c r="G3" i="65"/>
  <c r="F3" i="65"/>
  <c r="E3" i="65"/>
  <c r="D3" i="65"/>
  <c r="C3" i="65"/>
  <c r="N3" i="64"/>
  <c r="M3" i="64"/>
  <c r="L3" i="64"/>
  <c r="K3" i="64"/>
  <c r="J3" i="64"/>
  <c r="I3" i="64"/>
  <c r="H3" i="64"/>
  <c r="G3" i="64"/>
  <c r="F3" i="64"/>
  <c r="E3" i="64"/>
  <c r="D3" i="64"/>
  <c r="C3" i="64"/>
  <c r="N3" i="63"/>
  <c r="M3" i="63"/>
  <c r="L3" i="63"/>
  <c r="K3" i="63"/>
  <c r="J3" i="63"/>
  <c r="I3" i="63"/>
  <c r="H3" i="63"/>
  <c r="G3" i="63"/>
  <c r="F3" i="63"/>
  <c r="E3" i="63"/>
  <c r="D3" i="63"/>
  <c r="C3" i="63"/>
  <c r="D8" i="67" l="1"/>
  <c r="D10" i="67" s="1"/>
  <c r="D8" i="64"/>
  <c r="D10" i="64" s="1"/>
  <c r="N1" i="66"/>
  <c r="M1" i="66"/>
  <c r="L1" i="66"/>
  <c r="K1" i="66"/>
  <c r="J1" i="66"/>
  <c r="I1" i="66"/>
  <c r="H1" i="66"/>
  <c r="G1" i="66"/>
  <c r="F1" i="66"/>
  <c r="E1" i="66"/>
  <c r="D1" i="66"/>
  <c r="C1" i="66"/>
  <c r="N1" i="65"/>
  <c r="M1" i="65"/>
  <c r="L1" i="65"/>
  <c r="K1" i="65"/>
  <c r="J1" i="65"/>
  <c r="I1" i="65"/>
  <c r="H1" i="65"/>
  <c r="G1" i="65"/>
  <c r="F1" i="65"/>
  <c r="E1" i="65"/>
  <c r="D1" i="65"/>
  <c r="C1" i="65"/>
  <c r="N5" i="63"/>
  <c r="M5" i="63"/>
  <c r="L5" i="63"/>
  <c r="K5" i="63"/>
  <c r="J5" i="63"/>
  <c r="I5" i="63"/>
  <c r="H5" i="63"/>
  <c r="G5" i="63"/>
  <c r="F5" i="63"/>
  <c r="E5" i="63"/>
  <c r="D5" i="63"/>
  <c r="C5" i="63"/>
  <c r="C3" i="62"/>
  <c r="C5" i="62" s="1"/>
  <c r="C3" i="61"/>
  <c r="C9" i="61" s="1"/>
  <c r="C3" i="60"/>
  <c r="C5" i="60" s="1"/>
  <c r="C3" i="59"/>
  <c r="C5" i="59" s="1"/>
  <c r="C5" i="61" l="1"/>
  <c r="N7" i="66"/>
  <c r="N6" i="66" s="1"/>
  <c r="D10" i="65"/>
  <c r="D8" i="65"/>
  <c r="D7" i="66"/>
  <c r="H7" i="66"/>
  <c r="L7" i="66"/>
  <c r="E7" i="66"/>
  <c r="I7" i="66"/>
  <c r="M7" i="66"/>
  <c r="C7" i="66"/>
  <c r="G7" i="66"/>
  <c r="K7" i="66"/>
  <c r="F7" i="66"/>
  <c r="J7" i="66"/>
  <c r="C3" i="58"/>
  <c r="C5" i="58" s="1"/>
  <c r="C3" i="57"/>
  <c r="C5" i="57" s="1"/>
  <c r="I7" i="56"/>
  <c r="I6" i="56"/>
  <c r="I5" i="56"/>
  <c r="I4" i="56"/>
  <c r="I3" i="56"/>
  <c r="C3" i="56"/>
  <c r="C1" i="56" s="1"/>
  <c r="I2" i="56"/>
  <c r="C7" i="55"/>
  <c r="C5" i="55"/>
  <c r="C3" i="54"/>
  <c r="C1" i="54" s="1"/>
  <c r="C3" i="53"/>
  <c r="C5" i="53" s="1"/>
  <c r="C3" i="52"/>
  <c r="C5" i="52" s="1"/>
  <c r="N5" i="66" l="1"/>
  <c r="K6" i="66"/>
  <c r="K5" i="66"/>
  <c r="I6" i="66"/>
  <c r="I5" i="66"/>
  <c r="H6" i="66"/>
  <c r="H5" i="66"/>
  <c r="G6" i="66"/>
  <c r="G5" i="66"/>
  <c r="E6" i="66"/>
  <c r="E5" i="66"/>
  <c r="D6" i="66"/>
  <c r="D5" i="66"/>
  <c r="J6" i="66"/>
  <c r="J5" i="66"/>
  <c r="C6" i="66"/>
  <c r="C5" i="66"/>
  <c r="F6" i="66"/>
  <c r="F5" i="66"/>
  <c r="M6" i="66"/>
  <c r="M5" i="66"/>
  <c r="L6" i="66"/>
  <c r="L5" i="66"/>
  <c r="C5" i="54"/>
  <c r="C5" i="56"/>
  <c r="E4" i="51"/>
  <c r="C4" i="51"/>
  <c r="C4" i="50"/>
  <c r="E4" i="50"/>
  <c r="C6" i="51" l="1"/>
  <c r="C6" i="50"/>
  <c r="D5" i="49"/>
  <c r="D5" i="48"/>
  <c r="D7" i="49"/>
  <c r="C5" i="47"/>
  <c r="D6" i="40" l="1"/>
  <c r="D13" i="38"/>
  <c r="D12" i="38"/>
  <c r="D11" i="38"/>
  <c r="D10" i="38"/>
  <c r="L13" i="38"/>
  <c r="K13" i="38"/>
  <c r="J13" i="38"/>
  <c r="I13" i="38"/>
  <c r="H13" i="38"/>
  <c r="G13" i="38"/>
  <c r="F13" i="38"/>
  <c r="E13" i="38"/>
  <c r="L12" i="38"/>
  <c r="K12" i="38"/>
  <c r="J12" i="38"/>
  <c r="I12" i="38"/>
  <c r="H12" i="38"/>
  <c r="G12" i="38"/>
  <c r="F12" i="38"/>
  <c r="E12" i="38"/>
  <c r="L11" i="38"/>
  <c r="K11" i="38"/>
  <c r="J11" i="38"/>
  <c r="I11" i="38"/>
  <c r="H11" i="38"/>
  <c r="G11" i="38"/>
  <c r="F11" i="38"/>
  <c r="E11" i="38"/>
  <c r="L10" i="38"/>
  <c r="K10" i="38"/>
  <c r="J10" i="38"/>
  <c r="I10" i="38"/>
  <c r="H10" i="38"/>
  <c r="G10" i="38"/>
  <c r="F10" i="38"/>
  <c r="E10" i="38"/>
  <c r="L9" i="38"/>
  <c r="K9" i="38"/>
  <c r="J9" i="38"/>
  <c r="I9" i="38"/>
  <c r="H9" i="38"/>
  <c r="G9" i="38"/>
  <c r="F9" i="38"/>
  <c r="E9" i="38"/>
  <c r="D9" i="38"/>
  <c r="C7" i="38" l="1"/>
</calcChain>
</file>

<file path=xl/sharedStrings.xml><?xml version="1.0" encoding="utf-8"?>
<sst xmlns="http://schemas.openxmlformats.org/spreadsheetml/2006/main" count="394" uniqueCount="192">
  <si>
    <t>&lt;&lt;</t>
  </si>
  <si>
    <t>1)</t>
  </si>
  <si>
    <t>2)</t>
  </si>
  <si>
    <t>3)</t>
  </si>
  <si>
    <t>4)</t>
  </si>
  <si>
    <t>5)</t>
  </si>
  <si>
    <t xml:space="preserve">Colonna </t>
  </si>
  <si>
    <t xml:space="preserve">Riga </t>
  </si>
  <si>
    <t>La cella in D9:L13 posta sulla riga e la colonna indicate rispettivamente in F5 e K5 contiene una X?</t>
  </si>
  <si>
    <t>POSIZIONE</t>
  </si>
  <si>
    <t>Fornire in D6 la posizione dell'insegnamento  in D4 all'interno dell'elenco D8:D22</t>
  </si>
  <si>
    <t>Mesi in italiano</t>
  </si>
  <si>
    <t>Mesi in francese</t>
  </si>
  <si>
    <t>Mesi in inglese</t>
  </si>
  <si>
    <t>Il mese</t>
  </si>
  <si>
    <t>Gennaio</t>
  </si>
  <si>
    <t>janvier</t>
  </si>
  <si>
    <t>January</t>
  </si>
  <si>
    <t>Febbraio</t>
  </si>
  <si>
    <t>février</t>
  </si>
  <si>
    <t>February</t>
  </si>
  <si>
    <t>tradotto in francese è:</t>
  </si>
  <si>
    <t>Marzo</t>
  </si>
  <si>
    <t>mars</t>
  </si>
  <si>
    <t>March</t>
  </si>
  <si>
    <t>Aprile</t>
  </si>
  <si>
    <t>avril</t>
  </si>
  <si>
    <t>April</t>
  </si>
  <si>
    <t>mentre in inglese diventa:</t>
  </si>
  <si>
    <t>Maggio</t>
  </si>
  <si>
    <t>mai</t>
  </si>
  <si>
    <t>May</t>
  </si>
  <si>
    <t>Giugno</t>
  </si>
  <si>
    <t>juin</t>
  </si>
  <si>
    <t>June</t>
  </si>
  <si>
    <t>Luglio</t>
  </si>
  <si>
    <t>julliet</t>
  </si>
  <si>
    <t>July</t>
  </si>
  <si>
    <t>Agosto</t>
  </si>
  <si>
    <t>aout</t>
  </si>
  <si>
    <t>August</t>
  </si>
  <si>
    <t>Settembre</t>
  </si>
  <si>
    <t>septembre</t>
  </si>
  <si>
    <t>September</t>
  </si>
  <si>
    <t>Ottobre</t>
  </si>
  <si>
    <t>octobre</t>
  </si>
  <si>
    <t>October</t>
  </si>
  <si>
    <t>Novembre</t>
  </si>
  <si>
    <t>novembre</t>
  </si>
  <si>
    <t>November</t>
  </si>
  <si>
    <t>Dicembre</t>
  </si>
  <si>
    <t xml:space="preserve">décembre </t>
  </si>
  <si>
    <t>December</t>
  </si>
  <si>
    <t>Sunday</t>
  </si>
  <si>
    <t>Giorni della
settimana in inglese</t>
  </si>
  <si>
    <t>La data</t>
  </si>
  <si>
    <t>Monday</t>
  </si>
  <si>
    <t>Tuesday</t>
  </si>
  <si>
    <t>corrisponde al giorno della settimana</t>
  </si>
  <si>
    <t>Wednesday</t>
  </si>
  <si>
    <t>Thursday</t>
  </si>
  <si>
    <t>in inglese</t>
  </si>
  <si>
    <t>Friday</t>
  </si>
  <si>
    <t>Saturday</t>
  </si>
  <si>
    <t>L'insegnamento nella cella</t>
  </si>
  <si>
    <t>è:</t>
  </si>
  <si>
    <t>Area 1</t>
  </si>
  <si>
    <t>Area 2</t>
  </si>
  <si>
    <t xml:space="preserve">L'area </t>
  </si>
  <si>
    <t>ha indirizzo:</t>
  </si>
  <si>
    <t>Area 3</t>
  </si>
  <si>
    <t>Area 4</t>
  </si>
  <si>
    <t>con indirizzo:</t>
  </si>
  <si>
    <t>contiene</t>
  </si>
  <si>
    <t>:</t>
  </si>
  <si>
    <t>La seguente divisione</t>
  </si>
  <si>
    <t>fornisce il seguente risultato</t>
  </si>
  <si>
    <t>ALGEBRA E GEOMETRIA</t>
  </si>
  <si>
    <t>DISEGNO TECNICO E INDUSTRIALE</t>
  </si>
  <si>
    <t>ANALISI MATEMATICA A</t>
  </si>
  <si>
    <t xml:space="preserve">ELEMENTI DI MECCANICA DELLE VIBRAZIONI </t>
  </si>
  <si>
    <t>ANALISI MATEMATICA B</t>
  </si>
  <si>
    <t>ELEMENTI DI CHIMICA</t>
  </si>
  <si>
    <t>ELEMENTI DI INFORMATICA E PROGRAMMAZIONE</t>
  </si>
  <si>
    <t>FISICA SPERIMENTALE</t>
  </si>
  <si>
    <t>METALLURGIA</t>
  </si>
  <si>
    <t xml:space="preserve">PROBABILITA' E STATISTICA </t>
  </si>
  <si>
    <t>C9</t>
  </si>
  <si>
    <t>è il mese</t>
  </si>
  <si>
    <t>in francese</t>
  </si>
  <si>
    <t>Stagioni in italiano</t>
  </si>
  <si>
    <t>La stagione del giorno</t>
  </si>
  <si>
    <t>Inverno</t>
  </si>
  <si>
    <t>Primavera</t>
  </si>
  <si>
    <t>è</t>
  </si>
  <si>
    <t>Estate</t>
  </si>
  <si>
    <t>Autunno</t>
  </si>
  <si>
    <r>
      <t xml:space="preserve">Dalle
</t>
    </r>
    <r>
      <rPr>
        <sz val="11"/>
        <color theme="1"/>
        <rFont val="Calibri"/>
        <family val="2"/>
      </rPr>
      <t>≥</t>
    </r>
  </si>
  <si>
    <t>Alle
&lt;</t>
  </si>
  <si>
    <t>Saluto corrispondente</t>
  </si>
  <si>
    <t>Alle ore</t>
  </si>
  <si>
    <t>Buonanotte</t>
  </si>
  <si>
    <t>Buona giornata</t>
  </si>
  <si>
    <t>saluto con:</t>
  </si>
  <si>
    <t>Buon appetito</t>
  </si>
  <si>
    <t>Buon pomeriggio</t>
  </si>
  <si>
    <t>Buonasera</t>
  </si>
  <si>
    <t>La data:</t>
  </si>
  <si>
    <t>corrisponde ad un mio compleanno?</t>
  </si>
  <si>
    <t>(sono nato il 25/12/2001)</t>
  </si>
  <si>
    <t>0101</t>
  </si>
  <si>
    <t>0321</t>
  </si>
  <si>
    <t>0621</t>
  </si>
  <si>
    <t>0921</t>
  </si>
  <si>
    <t>1221</t>
  </si>
  <si>
    <t>Propedeutici E2.03</t>
  </si>
  <si>
    <t>Pr.E2.03A-Francese</t>
  </si>
  <si>
    <t>Pr.E2.03B-Inglese</t>
  </si>
  <si>
    <t>Pr.E2.03C-Traduzione</t>
  </si>
  <si>
    <t>Pr.E2.03E-Compleanno</t>
  </si>
  <si>
    <t>6)</t>
  </si>
  <si>
    <t>Pr.E2.03F-Stagione.Soluz1</t>
  </si>
  <si>
    <t>7)</t>
  </si>
  <si>
    <t>Pr.E2.03F-Stagione.Soluz2</t>
  </si>
  <si>
    <t>Propedeutici E2.03Bis</t>
  </si>
  <si>
    <t>L'orario</t>
  </si>
  <si>
    <t>corrisponde in Excel al numero reale:</t>
  </si>
  <si>
    <t>L'istante</t>
  </si>
  <si>
    <r>
      <t xml:space="preserve">minuti corrispondono in </t>
    </r>
    <r>
      <rPr>
        <b/>
        <sz val="11"/>
        <color rgb="FFFF0000"/>
        <rFont val="Calibri"/>
        <family val="2"/>
        <scheme val="minor"/>
      </rPr>
      <t>ore.minuti</t>
    </r>
    <r>
      <rPr>
        <sz val="11"/>
        <color theme="1"/>
        <rFont val="Calibri"/>
        <family val="2"/>
        <scheme val="minor"/>
      </rPr>
      <t xml:space="preserve"> a:</t>
    </r>
  </si>
  <si>
    <t>Pr.E2.03BisA-RapprIntOrario</t>
  </si>
  <si>
    <t>Pr.E2.03BisB-RapprIntIstante</t>
  </si>
  <si>
    <t>Pr.E2.03BisC-Minuti.Testo</t>
  </si>
  <si>
    <t>Pr.E2.03BisCVar-Minuti.OraMinuto</t>
  </si>
  <si>
    <t>Classifica</t>
  </si>
  <si>
    <t xml:space="preserve">è </t>
  </si>
  <si>
    <t>i</t>
  </si>
  <si>
    <t>Posizione i-esimo</t>
  </si>
  <si>
    <t>Propedeutici E2.10</t>
  </si>
  <si>
    <t>Pr.E2.10A.Graduatoria</t>
  </si>
  <si>
    <t>Pr.E2.10B.Posizione</t>
  </si>
  <si>
    <t>Pr.E2.10D.Riordina</t>
  </si>
  <si>
    <t>Propedeutici E2.03Pro</t>
  </si>
  <si>
    <t>Pr.E2.03ProA.ContenutoArea</t>
  </si>
  <si>
    <t>Pr.E2.03ProB.PosizioneInElenco</t>
  </si>
  <si>
    <t>Pr.E2.03ProC-Indiretto</t>
  </si>
  <si>
    <t>Pr.E2.03ProD-AreaSel</t>
  </si>
  <si>
    <t>Pr.E2.03ProD-AreaSel.Var</t>
  </si>
  <si>
    <t>Mese</t>
  </si>
  <si>
    <t>Fatturato</t>
  </si>
  <si>
    <t>con fatturato</t>
  </si>
  <si>
    <t>è il</t>
  </si>
  <si>
    <t>° fatturato dell'anno</t>
  </si>
  <si>
    <t>Il</t>
  </si>
  <si>
    <t>N - Dicembre</t>
  </si>
  <si>
    <r>
      <rPr>
        <b/>
        <sz val="8"/>
        <color rgb="FFFF0000"/>
        <rFont val="Calibri"/>
        <family val="2"/>
        <scheme val="minor"/>
      </rPr>
      <t>A</t>
    </r>
    <r>
      <rPr>
        <sz val="8"/>
        <color theme="1"/>
        <rFont val="Calibri"/>
        <family val="2"/>
        <scheme val="minor"/>
      </rPr>
      <t xml:space="preserve"> - Gennaio</t>
    </r>
  </si>
  <si>
    <r>
      <rPr>
        <b/>
        <sz val="8"/>
        <color rgb="FFFF0000"/>
        <rFont val="Calibri"/>
        <family val="2"/>
        <scheme val="minor"/>
      </rPr>
      <t>B</t>
    </r>
    <r>
      <rPr>
        <sz val="8"/>
        <color theme="1"/>
        <rFont val="Calibri"/>
        <family val="2"/>
        <scheme val="minor"/>
      </rPr>
      <t xml:space="preserve"> - Febbraio</t>
    </r>
  </si>
  <si>
    <r>
      <rPr>
        <b/>
        <sz val="8"/>
        <color rgb="FFFF0000"/>
        <rFont val="Calibri"/>
        <family val="2"/>
        <scheme val="minor"/>
      </rPr>
      <t>C</t>
    </r>
    <r>
      <rPr>
        <sz val="8"/>
        <color theme="1"/>
        <rFont val="Calibri"/>
        <family val="2"/>
        <scheme val="minor"/>
      </rPr>
      <t xml:space="preserve"> - Marzo</t>
    </r>
  </si>
  <si>
    <r>
      <rPr>
        <b/>
        <sz val="8"/>
        <color rgb="FFFF0000"/>
        <rFont val="Calibri"/>
        <family val="2"/>
        <scheme val="minor"/>
      </rPr>
      <t>D</t>
    </r>
    <r>
      <rPr>
        <sz val="8"/>
        <color theme="1"/>
        <rFont val="Calibri"/>
        <family val="2"/>
        <scheme val="minor"/>
      </rPr>
      <t xml:space="preserve"> - Aprile</t>
    </r>
  </si>
  <si>
    <r>
      <rPr>
        <b/>
        <sz val="8"/>
        <color rgb="FFFF0000"/>
        <rFont val="Calibri"/>
        <family val="2"/>
        <scheme val="minor"/>
      </rPr>
      <t>E</t>
    </r>
    <r>
      <rPr>
        <sz val="8"/>
        <color theme="1"/>
        <rFont val="Calibri"/>
        <family val="2"/>
        <scheme val="minor"/>
      </rPr>
      <t xml:space="preserve"> - Maggio</t>
    </r>
  </si>
  <si>
    <r>
      <rPr>
        <b/>
        <sz val="8"/>
        <color rgb="FFFF0000"/>
        <rFont val="Calibri"/>
        <family val="2"/>
        <scheme val="minor"/>
      </rPr>
      <t>F</t>
    </r>
    <r>
      <rPr>
        <sz val="8"/>
        <color theme="1"/>
        <rFont val="Calibri"/>
        <family val="2"/>
        <scheme val="minor"/>
      </rPr>
      <t xml:space="preserve"> - Giugno</t>
    </r>
  </si>
  <si>
    <r>
      <rPr>
        <b/>
        <sz val="8"/>
        <color rgb="FFFF0000"/>
        <rFont val="Calibri"/>
        <family val="2"/>
        <scheme val="minor"/>
      </rPr>
      <t>G</t>
    </r>
    <r>
      <rPr>
        <sz val="8"/>
        <color theme="1"/>
        <rFont val="Calibri"/>
        <family val="2"/>
        <scheme val="minor"/>
      </rPr>
      <t xml:space="preserve"> - Luglio</t>
    </r>
  </si>
  <si>
    <r>
      <rPr>
        <b/>
        <sz val="8"/>
        <color rgb="FFFF0000"/>
        <rFont val="Calibri"/>
        <family val="2"/>
        <scheme val="minor"/>
      </rPr>
      <t>H</t>
    </r>
    <r>
      <rPr>
        <sz val="8"/>
        <color theme="1"/>
        <rFont val="Calibri"/>
        <family val="2"/>
        <scheme val="minor"/>
      </rPr>
      <t xml:space="preserve"> - Agosto</t>
    </r>
  </si>
  <si>
    <r>
      <rPr>
        <b/>
        <sz val="8"/>
        <color rgb="FFFF0000"/>
        <rFont val="Calibri"/>
        <family val="2"/>
        <scheme val="minor"/>
      </rPr>
      <t>I</t>
    </r>
    <r>
      <rPr>
        <sz val="8"/>
        <color theme="1"/>
        <rFont val="Calibri"/>
        <family val="2"/>
        <scheme val="minor"/>
      </rPr>
      <t xml:space="preserve"> - Settembre</t>
    </r>
  </si>
  <si>
    <r>
      <rPr>
        <b/>
        <sz val="8"/>
        <color rgb="FFFF0000"/>
        <rFont val="Calibri"/>
        <family val="2"/>
        <scheme val="minor"/>
      </rPr>
      <t>L</t>
    </r>
    <r>
      <rPr>
        <sz val="8"/>
        <color theme="1"/>
        <rFont val="Calibri"/>
        <family val="2"/>
        <scheme val="minor"/>
      </rPr>
      <t xml:space="preserve"> - Ottobre</t>
    </r>
  </si>
  <si>
    <r>
      <rPr>
        <b/>
        <sz val="8"/>
        <color rgb="FFFF0000"/>
        <rFont val="Calibri"/>
        <family val="2"/>
        <scheme val="minor"/>
      </rPr>
      <t>M</t>
    </r>
    <r>
      <rPr>
        <sz val="8"/>
        <color theme="1"/>
        <rFont val="Calibri"/>
        <family val="2"/>
        <scheme val="minor"/>
      </rPr>
      <t xml:space="preserve"> - Novembre</t>
    </r>
  </si>
  <si>
    <r>
      <rPr>
        <b/>
        <sz val="8"/>
        <color rgb="FFFF0000"/>
        <rFont val="Calibri"/>
        <family val="2"/>
        <scheme val="minor"/>
      </rPr>
      <t>N</t>
    </r>
    <r>
      <rPr>
        <sz val="8"/>
        <color theme="1"/>
        <rFont val="Calibri"/>
        <family val="2"/>
        <scheme val="minor"/>
      </rPr>
      <t xml:space="preserve"> - Dicembre</t>
    </r>
  </si>
  <si>
    <t>° mese in classifica</t>
  </si>
  <si>
    <t>Pr.E2.10B.Posizione.Var</t>
  </si>
  <si>
    <t>Pr.E2.10C.NesimaPosizione</t>
  </si>
  <si>
    <t>Celle</t>
  </si>
  <si>
    <t>Pr.E2.03D-Saluto.Soluz1</t>
  </si>
  <si>
    <t>Pr.E2.03D-Saluto.Soluz2</t>
  </si>
  <si>
    <t>8)</t>
  </si>
  <si>
    <t>In alternativa:</t>
  </si>
  <si>
    <t>MESI IN</t>
  </si>
  <si>
    <t>Italiano</t>
  </si>
  <si>
    <t>Francese</t>
  </si>
  <si>
    <t>Inglese</t>
  </si>
  <si>
    <t xml:space="preserve">tradotto in </t>
  </si>
  <si>
    <t>1° soluzione</t>
  </si>
  <si>
    <r>
      <t xml:space="preserve">Con CERCA.VERT() cerco la riga associata al mese in </t>
    </r>
    <r>
      <rPr>
        <b/>
        <i/>
        <sz val="12"/>
        <color rgb="FF7030A0"/>
        <rFont val="Calibri"/>
        <family val="2"/>
        <scheme val="minor"/>
      </rPr>
      <t>C3</t>
    </r>
    <r>
      <rPr>
        <b/>
        <i/>
        <sz val="12"/>
        <color theme="8"/>
        <rFont val="Calibri"/>
        <family val="2"/>
        <scheme val="minor"/>
      </rPr>
      <t xml:space="preserve"> e poi trovo, mediante CONFRONTA(), la colonna associata alla lingua in </t>
    </r>
    <r>
      <rPr>
        <b/>
        <i/>
        <sz val="12"/>
        <color theme="9"/>
        <rFont val="Calibri"/>
        <family val="2"/>
        <scheme val="minor"/>
      </rPr>
      <t>C5</t>
    </r>
    <r>
      <rPr>
        <b/>
        <i/>
        <sz val="12"/>
        <color theme="8"/>
        <rFont val="Calibri"/>
        <family val="2"/>
        <scheme val="minor"/>
      </rPr>
      <t xml:space="preserve"> </t>
    </r>
  </si>
  <si>
    <t>diventa:</t>
  </si>
  <si>
    <r>
      <t>=CERCA.VERT(</t>
    </r>
    <r>
      <rPr>
        <b/>
        <sz val="18"/>
        <color rgb="FF7030A0"/>
        <rFont val="Calibri"/>
        <family val="2"/>
        <scheme val="minor"/>
      </rPr>
      <t>C3</t>
    </r>
    <r>
      <rPr>
        <b/>
        <sz val="18"/>
        <color rgb="FFFF0000"/>
        <rFont val="Calibri"/>
        <family val="2"/>
        <scheme val="minor"/>
      </rPr>
      <t>;F4:H15;CONFRONTA(</t>
    </r>
    <r>
      <rPr>
        <b/>
        <sz val="18"/>
        <color theme="9" tint="-0.249977111117893"/>
        <rFont val="Calibri"/>
        <family val="2"/>
        <scheme val="minor"/>
      </rPr>
      <t>C5</t>
    </r>
    <r>
      <rPr>
        <b/>
        <sz val="18"/>
        <color rgb="FFFF0000"/>
        <rFont val="Calibri"/>
        <family val="2"/>
        <scheme val="minor"/>
      </rPr>
      <t>;F3:H3;0);FALSO)</t>
    </r>
  </si>
  <si>
    <t>2° soluzione</t>
  </si>
  <si>
    <r>
      <t>=CERCA.ORIZZ(</t>
    </r>
    <r>
      <rPr>
        <b/>
        <sz val="18"/>
        <color theme="9" tint="-0.249977111117893"/>
        <rFont val="Calibri"/>
        <family val="2"/>
        <scheme val="minor"/>
      </rPr>
      <t>C5</t>
    </r>
    <r>
      <rPr>
        <b/>
        <sz val="18"/>
        <color rgb="FFFF0000"/>
        <rFont val="Calibri"/>
        <family val="2"/>
        <scheme val="minor"/>
      </rPr>
      <t>;F3:H15;CONFRONTA(</t>
    </r>
    <r>
      <rPr>
        <b/>
        <sz val="18"/>
        <color rgb="FF7030A0"/>
        <rFont val="Calibri"/>
        <family val="2"/>
        <scheme val="minor"/>
      </rPr>
      <t>C3</t>
    </r>
    <r>
      <rPr>
        <b/>
        <sz val="18"/>
        <color rgb="FFFF0000"/>
        <rFont val="Calibri"/>
        <family val="2"/>
        <scheme val="minor"/>
      </rPr>
      <t>;F3:F15;0);FALSO)</t>
    </r>
  </si>
  <si>
    <t>3° soluzione</t>
  </si>
  <si>
    <r>
      <t xml:space="preserve">Con il 1° CONFRONTA() ricavo la riga R corrispondente al mese in </t>
    </r>
    <r>
      <rPr>
        <b/>
        <i/>
        <sz val="12"/>
        <color rgb="FF7030A0"/>
        <rFont val="Calibri"/>
        <family val="2"/>
        <scheme val="minor"/>
      </rPr>
      <t>C3</t>
    </r>
    <r>
      <rPr>
        <b/>
        <i/>
        <sz val="12"/>
        <color theme="8"/>
        <rFont val="Calibri"/>
        <family val="2"/>
        <scheme val="minor"/>
      </rPr>
      <t xml:space="preserve">, con il 2° trovo la colonna C associata alla lingua in </t>
    </r>
    <r>
      <rPr>
        <b/>
        <i/>
        <sz val="12"/>
        <color theme="9"/>
        <rFont val="Calibri"/>
        <family val="2"/>
        <scheme val="minor"/>
      </rPr>
      <t>C5</t>
    </r>
    <r>
      <rPr>
        <b/>
        <i/>
        <sz val="12"/>
        <color theme="8"/>
        <rFont val="Calibri"/>
        <family val="2"/>
        <scheme val="minor"/>
      </rPr>
      <t xml:space="preserve"> e infine con INDICE() estraggo la traduzione.</t>
    </r>
  </si>
  <si>
    <r>
      <t>=INDICE(G4:H15;CONFRONTA(</t>
    </r>
    <r>
      <rPr>
        <b/>
        <sz val="18"/>
        <color theme="4"/>
        <rFont val="Calibri"/>
        <family val="2"/>
        <scheme val="minor"/>
      </rPr>
      <t>C3</t>
    </r>
    <r>
      <rPr>
        <b/>
        <sz val="18"/>
        <color rgb="FFFF0000"/>
        <rFont val="Calibri"/>
        <family val="2"/>
        <scheme val="minor"/>
      </rPr>
      <t>;F4:F15;0);CONFRONTA(</t>
    </r>
    <r>
      <rPr>
        <b/>
        <sz val="18"/>
        <color theme="9" tint="-0.249977111117893"/>
        <rFont val="Calibri"/>
        <family val="2"/>
        <scheme val="minor"/>
      </rPr>
      <t>C5</t>
    </r>
    <r>
      <rPr>
        <b/>
        <sz val="18"/>
        <color rgb="FFFF0000"/>
        <rFont val="Calibri"/>
        <family val="2"/>
        <scheme val="minor"/>
      </rPr>
      <t>;G3:H3;0))</t>
    </r>
  </si>
  <si>
    <t>3a)</t>
  </si>
  <si>
    <t>Pr.E2.03C-Traduzione.Variante</t>
  </si>
  <si>
    <t>vers. 22/11/2024</t>
  </si>
  <si>
    <r>
      <t xml:space="preserve">Con CERCA.ORIZZ() cerco la colonna associata alla lingua in </t>
    </r>
    <r>
      <rPr>
        <b/>
        <i/>
        <sz val="12"/>
        <color theme="9"/>
        <rFont val="Calibri"/>
        <family val="2"/>
        <scheme val="minor"/>
      </rPr>
      <t>C5</t>
    </r>
    <r>
      <rPr>
        <b/>
        <i/>
        <sz val="12"/>
        <color theme="8"/>
        <rFont val="Calibri"/>
        <family val="2"/>
        <scheme val="minor"/>
      </rPr>
      <t xml:space="preserve"> e poi trovo, mediante  CONFRONTA(), la riga associata al mese in </t>
    </r>
    <r>
      <rPr>
        <b/>
        <i/>
        <sz val="12"/>
        <color rgb="FF7030A0"/>
        <rFont val="Calibri"/>
        <family val="2"/>
        <scheme val="minor"/>
      </rPr>
      <t>C3</t>
    </r>
    <r>
      <rPr>
        <b/>
        <i/>
        <sz val="12"/>
        <color theme="8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</si>
</sst>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dd/mm/yyyy\ hh:mm:ss"/>
    <numFmt numFmtId="165" formatCode="0.000"/>
    <numFmt numFmtId="166" formatCode="hh\:mm"/>
    <numFmt numFmtId="167" formatCode="&quot;€&quot;\ * #,##0.00;[Red]&quot;€&quot;\ * \-#,##0.00"/>
    <numFmt numFmtId="168" formatCode="&quot;€&quot;\ #,##0.00;[Red]\ &quot;€&quot;\ \-#,##0.00"/>
  </numFmts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 tint="0.499984740745262"/>
      <name val="Calibri"/>
      <family val="2"/>
      <scheme val="minor"/>
    </font>
    <font>
      <sz val="6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8"/>
      <color theme="9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2" tint="-0.249977111117893"/>
      <name val="Calibri"/>
      <family val="2"/>
      <scheme val="minor"/>
    </font>
    <font>
      <sz val="9"/>
      <color theme="2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1"/>
      <color theme="0" tint="-0.249977111117893"/>
      <name val="Calibri"/>
      <family val="2"/>
      <scheme val="minor"/>
    </font>
    <font>
      <b/>
      <i/>
      <sz val="12"/>
      <color theme="8"/>
      <name val="Calibri"/>
      <family val="2"/>
      <scheme val="minor"/>
    </font>
    <font>
      <b/>
      <i/>
      <sz val="12"/>
      <color rgb="FF7030A0"/>
      <name val="Calibri"/>
      <family val="2"/>
      <scheme val="minor"/>
    </font>
    <font>
      <b/>
      <i/>
      <sz val="12"/>
      <color theme="9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b/>
      <sz val="18"/>
      <color theme="4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/>
      <right/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71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 applyAlignment="1">
      <alignment horizontal="right" vertical="center"/>
    </xf>
    <xf numFmtId="0" fontId="0" fillId="2" borderId="6" xfId="0" applyFill="1" applyBorder="1"/>
    <xf numFmtId="0" fontId="0" fillId="2" borderId="0" xfId="0" applyFill="1"/>
    <xf numFmtId="0" fontId="3" fillId="4" borderId="5" xfId="0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4" xfId="0" applyFill="1" applyBorder="1"/>
    <xf numFmtId="0" fontId="0" fillId="2" borderId="0" xfId="0" applyFill="1" applyAlignment="1">
      <alignment horizontal="center"/>
    </xf>
    <xf numFmtId="0" fontId="5" fillId="0" borderId="0" xfId="1"/>
    <xf numFmtId="0" fontId="0" fillId="0" borderId="0" xfId="0" applyAlignment="1">
      <alignment horizontal="right"/>
    </xf>
    <xf numFmtId="1" fontId="2" fillId="3" borderId="5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/>
    </xf>
    <xf numFmtId="0" fontId="0" fillId="0" borderId="5" xfId="0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right" vertical="center"/>
    </xf>
    <xf numFmtId="1" fontId="1" fillId="3" borderId="5" xfId="0" applyNumberFormat="1" applyFont="1" applyFill="1" applyBorder="1" applyAlignment="1">
      <alignment horizontal="center"/>
    </xf>
    <xf numFmtId="0" fontId="8" fillId="2" borderId="0" xfId="0" applyFont="1" applyFill="1" applyAlignment="1">
      <alignment vertical="top"/>
    </xf>
    <xf numFmtId="0" fontId="9" fillId="0" borderId="5" xfId="0" applyFont="1" applyBorder="1"/>
    <xf numFmtId="0" fontId="1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right"/>
    </xf>
    <xf numFmtId="0" fontId="10" fillId="0" borderId="0" xfId="0" applyFont="1" applyAlignment="1">
      <alignment horizontal="left" vertical="top"/>
    </xf>
    <xf numFmtId="0" fontId="12" fillId="0" borderId="5" xfId="0" applyFont="1" applyBorder="1" applyAlignment="1">
      <alignment horizontal="center" vertical="center" wrapText="1"/>
    </xf>
    <xf numFmtId="0" fontId="13" fillId="0" borderId="5" xfId="0" applyFont="1" applyBorder="1"/>
    <xf numFmtId="14" fontId="2" fillId="3" borderId="5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4" fillId="0" borderId="0" xfId="0" applyFont="1"/>
    <xf numFmtId="0" fontId="11" fillId="0" borderId="0" xfId="0" applyFont="1"/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top"/>
    </xf>
    <xf numFmtId="0" fontId="0" fillId="6" borderId="21" xfId="0" applyFill="1" applyBorder="1"/>
    <xf numFmtId="0" fontId="0" fillId="6" borderId="22" xfId="0" applyFill="1" applyBorder="1"/>
    <xf numFmtId="0" fontId="0" fillId="7" borderId="21" xfId="0" applyFill="1" applyBorder="1"/>
    <xf numFmtId="0" fontId="0" fillId="7" borderId="23" xfId="0" applyFill="1" applyBorder="1"/>
    <xf numFmtId="0" fontId="0" fillId="7" borderId="22" xfId="0" applyFill="1" applyBorder="1"/>
    <xf numFmtId="0" fontId="2" fillId="3" borderId="5" xfId="0" applyFont="1" applyFill="1" applyBorder="1" applyAlignment="1">
      <alignment horizontal="center" vertical="center"/>
    </xf>
    <xf numFmtId="0" fontId="0" fillId="6" borderId="24" xfId="0" applyFill="1" applyBorder="1"/>
    <xf numFmtId="0" fontId="0" fillId="6" borderId="25" xfId="0" applyFill="1" applyBorder="1"/>
    <xf numFmtId="0" fontId="0" fillId="7" borderId="26" xfId="0" applyFill="1" applyBorder="1"/>
    <xf numFmtId="0" fontId="0" fillId="7" borderId="27" xfId="0" applyFill="1" applyBorder="1"/>
    <xf numFmtId="0" fontId="0" fillId="7" borderId="28" xfId="0" applyFill="1" applyBorder="1"/>
    <xf numFmtId="0" fontId="0" fillId="8" borderId="21" xfId="0" applyFill="1" applyBorder="1"/>
    <xf numFmtId="0" fontId="0" fillId="8" borderId="23" xfId="0" applyFill="1" applyBorder="1"/>
    <xf numFmtId="0" fontId="0" fillId="8" borderId="22" xfId="0" applyFill="1" applyBorder="1"/>
    <xf numFmtId="0" fontId="1" fillId="0" borderId="0" xfId="0" applyFont="1" applyAlignment="1">
      <alignment horizontal="center" vertical="center"/>
    </xf>
    <xf numFmtId="0" fontId="0" fillId="8" borderId="24" xfId="0" applyFill="1" applyBorder="1"/>
    <xf numFmtId="0" fontId="0" fillId="8" borderId="29" xfId="0" applyFill="1" applyBorder="1"/>
    <xf numFmtId="0" fontId="0" fillId="8" borderId="25" xfId="0" applyFill="1" applyBorder="1"/>
    <xf numFmtId="0" fontId="0" fillId="5" borderId="30" xfId="0" applyFill="1" applyBorder="1"/>
    <xf numFmtId="0" fontId="0" fillId="6" borderId="26" xfId="0" applyFill="1" applyBorder="1"/>
    <xf numFmtId="0" fontId="0" fillId="6" borderId="28" xfId="0" applyFill="1" applyBorder="1"/>
    <xf numFmtId="0" fontId="0" fillId="8" borderId="26" xfId="0" applyFill="1" applyBorder="1"/>
    <xf numFmtId="0" fontId="0" fillId="8" borderId="27" xfId="0" applyFill="1" applyBorder="1"/>
    <xf numFmtId="0" fontId="0" fillId="8" borderId="28" xfId="0" applyFill="1" applyBorder="1"/>
    <xf numFmtId="0" fontId="0" fillId="5" borderId="31" xfId="0" applyFill="1" applyBorder="1"/>
    <xf numFmtId="0" fontId="17" fillId="4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1" fillId="0" borderId="5" xfId="0" applyFont="1" applyBorder="1" applyAlignment="1">
      <alignment horizontal="center" wrapText="1"/>
    </xf>
    <xf numFmtId="0" fontId="18" fillId="0" borderId="0" xfId="0" quotePrefix="1" applyFont="1" applyAlignment="1">
      <alignment horizontal="right"/>
    </xf>
    <xf numFmtId="164" fontId="11" fillId="0" borderId="0" xfId="0" applyNumberFormat="1" applyFont="1"/>
    <xf numFmtId="165" fontId="19" fillId="0" borderId="0" xfId="0" applyNumberFormat="1" applyFont="1" applyAlignment="1">
      <alignment horizontal="center"/>
    </xf>
    <xf numFmtId="0" fontId="20" fillId="0" borderId="5" xfId="0" applyFont="1" applyBorder="1" applyAlignment="1">
      <alignment horizontal="center" vertical="center" wrapText="1"/>
    </xf>
    <xf numFmtId="20" fontId="12" fillId="0" borderId="5" xfId="0" applyNumberFormat="1" applyFont="1" applyBorder="1"/>
    <xf numFmtId="20" fontId="13" fillId="0" borderId="5" xfId="0" applyNumberFormat="1" applyFont="1" applyBorder="1"/>
    <xf numFmtId="165" fontId="19" fillId="0" borderId="0" xfId="0" applyNumberFormat="1" applyFont="1"/>
    <xf numFmtId="166" fontId="2" fillId="3" borderId="5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9" borderId="0" xfId="1" applyFill="1"/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10" borderId="0" xfId="1" applyFill="1"/>
    <xf numFmtId="0" fontId="4" fillId="7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11" borderId="5" xfId="0" applyFont="1" applyFill="1" applyBorder="1" applyAlignment="1">
      <alignment horizontal="center"/>
    </xf>
    <xf numFmtId="0" fontId="0" fillId="12" borderId="1" xfId="0" applyFill="1" applyBorder="1"/>
    <xf numFmtId="0" fontId="0" fillId="12" borderId="2" xfId="0" applyFill="1" applyBorder="1"/>
    <xf numFmtId="0" fontId="0" fillId="12" borderId="3" xfId="0" applyFill="1" applyBorder="1"/>
    <xf numFmtId="0" fontId="0" fillId="12" borderId="4" xfId="0" applyFill="1" applyBorder="1"/>
    <xf numFmtId="0" fontId="1" fillId="12" borderId="0" xfId="0" applyFont="1" applyFill="1" applyAlignment="1">
      <alignment horizontal="right" vertical="center"/>
    </xf>
    <xf numFmtId="0" fontId="0" fillId="12" borderId="0" xfId="0" applyFill="1" applyAlignment="1">
      <alignment horizontal="right"/>
    </xf>
    <xf numFmtId="0" fontId="0" fillId="12" borderId="0" xfId="0" applyFill="1"/>
    <xf numFmtId="0" fontId="0" fillId="12" borderId="6" xfId="0" applyFill="1" applyBorder="1"/>
    <xf numFmtId="0" fontId="24" fillId="4" borderId="0" xfId="0" applyFont="1" applyFill="1"/>
    <xf numFmtId="0" fontId="1" fillId="12" borderId="0" xfId="0" applyFont="1" applyFill="1" applyAlignment="1">
      <alignment horizontal="left" vertical="center"/>
    </xf>
    <xf numFmtId="0" fontId="0" fillId="12" borderId="7" xfId="0" applyFill="1" applyBorder="1"/>
    <xf numFmtId="0" fontId="0" fillId="12" borderId="8" xfId="0" applyFill="1" applyBorder="1"/>
    <xf numFmtId="0" fontId="0" fillId="12" borderId="9" xfId="0" applyFill="1" applyBorder="1"/>
    <xf numFmtId="0" fontId="0" fillId="12" borderId="0" xfId="0" applyFill="1" applyAlignment="1">
      <alignment horizontal="center"/>
    </xf>
    <xf numFmtId="0" fontId="0" fillId="0" borderId="0" xfId="0" applyAlignment="1">
      <alignment horizontal="center"/>
    </xf>
    <xf numFmtId="0" fontId="25" fillId="3" borderId="0" xfId="0" applyFont="1" applyFill="1" applyAlignment="1">
      <alignment vertical="center"/>
    </xf>
    <xf numFmtId="0" fontId="13" fillId="0" borderId="0" xfId="0" applyFont="1"/>
    <xf numFmtId="0" fontId="15" fillId="0" borderId="0" xfId="0" applyFont="1" applyAlignment="1">
      <alignment horizontal="center" vertical="top"/>
    </xf>
    <xf numFmtId="0" fontId="4" fillId="4" borderId="5" xfId="0" applyFont="1" applyFill="1" applyBorder="1" applyAlignment="1">
      <alignment horizontal="center" vertical="center" wrapText="1"/>
    </xf>
    <xf numFmtId="0" fontId="5" fillId="7" borderId="0" xfId="1" applyFill="1"/>
    <xf numFmtId="0" fontId="5" fillId="5" borderId="0" xfId="1" applyFill="1"/>
    <xf numFmtId="167" fontId="1" fillId="0" borderId="5" xfId="3" applyNumberFormat="1" applyFont="1" applyBorder="1" applyAlignment="1">
      <alignment horizontal="center" vertical="center"/>
    </xf>
    <xf numFmtId="167" fontId="1" fillId="12" borderId="5" xfId="3" applyNumberFormat="1" applyFont="1" applyFill="1" applyBorder="1" applyAlignment="1">
      <alignment horizontal="center" vertical="center"/>
    </xf>
    <xf numFmtId="0" fontId="1" fillId="2" borderId="6" xfId="0" applyFont="1" applyFill="1" applyBorder="1"/>
    <xf numFmtId="0" fontId="28" fillId="0" borderId="0" xfId="0" applyFont="1"/>
    <xf numFmtId="0" fontId="29" fillId="0" borderId="0" xfId="0" applyFont="1"/>
    <xf numFmtId="0" fontId="6" fillId="0" borderId="0" xfId="0" applyFont="1" applyAlignment="1">
      <alignment horizontal="left"/>
    </xf>
    <xf numFmtId="0" fontId="4" fillId="2" borderId="4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/>
    </xf>
    <xf numFmtId="0" fontId="7" fillId="2" borderId="10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 textRotation="180" wrapText="1"/>
    </xf>
    <xf numFmtId="0" fontId="0" fillId="0" borderId="18" xfId="0" applyBorder="1" applyAlignment="1">
      <alignment horizontal="center" vertical="center" textRotation="180" wrapText="1"/>
    </xf>
    <xf numFmtId="0" fontId="0" fillId="0" borderId="19" xfId="0" applyBorder="1" applyAlignment="1">
      <alignment horizontal="center" vertical="center" textRotation="180" wrapText="1"/>
    </xf>
    <xf numFmtId="0" fontId="33" fillId="0" borderId="0" xfId="0" quotePrefix="1" applyFont="1" applyAlignment="1">
      <alignment horizontal="right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0" fillId="0" borderId="32" xfId="0" applyFont="1" applyBorder="1" applyAlignment="1">
      <alignment horizontal="left" vertical="center" wrapText="1"/>
    </xf>
    <xf numFmtId="0" fontId="30" fillId="0" borderId="33" xfId="0" applyFont="1" applyBorder="1" applyAlignment="1">
      <alignment horizontal="left" vertical="center" wrapText="1"/>
    </xf>
    <xf numFmtId="0" fontId="30" fillId="0" borderId="34" xfId="0" applyFont="1" applyBorder="1" applyAlignment="1">
      <alignment horizontal="left" vertical="center" wrapText="1"/>
    </xf>
    <xf numFmtId="0" fontId="30" fillId="0" borderId="35" xfId="0" applyFont="1" applyBorder="1" applyAlignment="1">
      <alignment horizontal="left" vertical="center" wrapText="1"/>
    </xf>
    <xf numFmtId="0" fontId="30" fillId="0" borderId="20" xfId="0" applyFont="1" applyBorder="1" applyAlignment="1">
      <alignment horizontal="left" vertical="center" wrapText="1"/>
    </xf>
    <xf numFmtId="0" fontId="30" fillId="0" borderId="36" xfId="0" applyFont="1" applyBorder="1" applyAlignment="1">
      <alignment horizontal="left" vertical="center" wrapText="1"/>
    </xf>
    <xf numFmtId="0" fontId="33" fillId="0" borderId="0" xfId="0" quotePrefix="1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5" fillId="3" borderId="0" xfId="0" applyFont="1" applyFill="1" applyAlignment="1">
      <alignment horizontal="left" vertical="center"/>
    </xf>
    <xf numFmtId="0" fontId="25" fillId="3" borderId="6" xfId="0" applyFont="1" applyFill="1" applyBorder="1" applyAlignment="1">
      <alignment horizontal="left" vertical="center"/>
    </xf>
    <xf numFmtId="0" fontId="1" fillId="12" borderId="4" xfId="0" applyFont="1" applyFill="1" applyBorder="1" applyAlignment="1">
      <alignment horizontal="right"/>
    </xf>
    <xf numFmtId="0" fontId="1" fillId="12" borderId="0" xfId="0" applyFont="1" applyFill="1" applyAlignment="1">
      <alignment horizontal="right"/>
    </xf>
    <xf numFmtId="168" fontId="24" fillId="4" borderId="0" xfId="2" applyNumberFormat="1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24" fillId="4" borderId="6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4">
    <cellStyle name="Collegamento ipertestuale" xfId="1" builtinId="8"/>
    <cellStyle name="Migliaia" xfId="3" builtinId="3"/>
    <cellStyle name="Normale" xfId="0" builtinId="0"/>
    <cellStyle name="Percentuale" xfId="2" builtinId="5"/>
  </cellStyles>
  <dxfs count="13">
    <dxf>
      <fill>
        <patternFill patternType="lightUp">
          <fgColor theme="0" tint="-0.499984740745262"/>
        </patternFill>
      </fill>
    </dxf>
    <dxf>
      <fill>
        <patternFill patternType="lightUp">
          <fgColor theme="0" tint="-0.499984740745262"/>
        </patternFill>
      </fill>
    </dxf>
    <dxf>
      <fill>
        <patternFill patternType="lightUp">
          <fgColor theme="0" tint="-0.499984740745262"/>
        </patternFill>
      </fill>
    </dxf>
    <dxf>
      <fill>
        <patternFill patternType="lightUp">
          <fgColor theme="0" tint="-0.499984740745262"/>
        </patternFill>
      </fill>
    </dxf>
    <dxf>
      <fill>
        <patternFill patternType="lightGrid">
          <fgColor theme="0" tint="-0.499984740745262"/>
        </patternFill>
      </fill>
    </dxf>
    <dxf>
      <fill>
        <patternFill patternType="lightDown"/>
      </fill>
    </dxf>
    <dxf>
      <fill>
        <patternFill patternType="lightGray"/>
      </fill>
    </dxf>
    <dxf>
      <fill>
        <patternFill patternType="lightDown"/>
      </fill>
    </dxf>
    <dxf>
      <font>
        <b/>
        <i/>
        <color rgb="FFC00000"/>
      </font>
      <fill>
        <patternFill>
          <bgColor rgb="FFFEFAF8"/>
        </patternFill>
      </fill>
    </dxf>
    <dxf>
      <font>
        <b/>
        <i/>
        <color rgb="FFC00000"/>
      </font>
      <fill>
        <patternFill>
          <bgColor rgb="FFFEFAF8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89E0FB"/>
      <color rgb="FFFFDE75"/>
      <color rgb="FFFFFF66"/>
      <color rgb="FFFEFAF8"/>
      <color rgb="FFF5F5F5"/>
      <color rgb="FFFDB5B5"/>
      <color rgb="FFFB7D7D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542925</xdr:colOff>
      <xdr:row>0</xdr:row>
      <xdr:rowOff>142875</xdr:rowOff>
    </xdr:from>
    <xdr:to>
      <xdr:col>18</xdr:col>
      <xdr:colOff>0</xdr:colOff>
      <xdr:row>5</xdr:row>
      <xdr:rowOff>20668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83ED0ED3-386D-46BD-8FF3-6F1212D63659}"/>
            </a:ext>
          </a:extLst>
        </xdr:cNvPr>
        <xdr:cNvSpPr txBox="1"/>
      </xdr:nvSpPr>
      <xdr:spPr>
        <a:xfrm>
          <a:off x="9401175" y="142875"/>
          <a:ext cx="1285875" cy="925543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600"/>
            <a:t>ESERCIZIO RISOLTO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56067-7A56-41D3-A177-99E82750CC7B}">
  <sheetPr codeName="Foglio1"/>
  <dimension ref="A1:G17"/>
  <sheetViews>
    <sheetView workbookViewId="0">
      <selection activeCell="B12" sqref="B12"/>
    </sheetView>
  </sheetViews>
  <sheetFormatPr defaultRowHeight="15" x14ac:dyDescent="0.25"/>
  <cols>
    <col min="1" max="1" width="4" customWidth="1"/>
    <col min="2" max="2" width="32.140625" bestFit="1" customWidth="1"/>
    <col min="4" max="4" width="4" customWidth="1"/>
    <col min="5" max="5" width="32.140625" bestFit="1" customWidth="1"/>
  </cols>
  <sheetData>
    <row r="1" spans="1:7" ht="21" x14ac:dyDescent="0.35">
      <c r="A1" s="119" t="s">
        <v>141</v>
      </c>
      <c r="B1" s="119"/>
      <c r="D1" s="119" t="s">
        <v>124</v>
      </c>
      <c r="E1" s="119"/>
      <c r="G1" s="29" t="s">
        <v>190</v>
      </c>
    </row>
    <row r="2" spans="1:7" x14ac:dyDescent="0.25">
      <c r="A2" s="14" t="s">
        <v>1</v>
      </c>
      <c r="B2" s="113" t="s">
        <v>142</v>
      </c>
      <c r="D2" s="14" t="s">
        <v>1</v>
      </c>
      <c r="E2" s="89" t="s">
        <v>129</v>
      </c>
    </row>
    <row r="3" spans="1:7" x14ac:dyDescent="0.25">
      <c r="A3" s="14" t="s">
        <v>2</v>
      </c>
      <c r="B3" s="113" t="s">
        <v>143</v>
      </c>
      <c r="D3" s="14" t="s">
        <v>2</v>
      </c>
      <c r="E3" s="89" t="s">
        <v>130</v>
      </c>
    </row>
    <row r="4" spans="1:7" x14ac:dyDescent="0.25">
      <c r="A4" s="14" t="s">
        <v>1</v>
      </c>
      <c r="B4" s="113" t="s">
        <v>144</v>
      </c>
      <c r="D4" s="14" t="s">
        <v>3</v>
      </c>
      <c r="E4" s="89" t="s">
        <v>131</v>
      </c>
    </row>
    <row r="5" spans="1:7" x14ac:dyDescent="0.25">
      <c r="A5" s="14" t="s">
        <v>2</v>
      </c>
      <c r="B5" s="113" t="s">
        <v>145</v>
      </c>
      <c r="D5" s="14" t="s">
        <v>4</v>
      </c>
      <c r="E5" s="89" t="s">
        <v>132</v>
      </c>
    </row>
    <row r="6" spans="1:7" x14ac:dyDescent="0.25">
      <c r="A6" s="14" t="s">
        <v>3</v>
      </c>
      <c r="B6" s="113" t="s">
        <v>146</v>
      </c>
    </row>
    <row r="8" spans="1:7" ht="21" x14ac:dyDescent="0.35">
      <c r="A8" s="119" t="s">
        <v>115</v>
      </c>
      <c r="B8" s="119"/>
      <c r="D8" s="119" t="s">
        <v>137</v>
      </c>
      <c r="E8" s="119"/>
    </row>
    <row r="9" spans="1:7" x14ac:dyDescent="0.25">
      <c r="A9" s="14" t="s">
        <v>1</v>
      </c>
      <c r="B9" s="86" t="s">
        <v>116</v>
      </c>
      <c r="D9" s="14" t="s">
        <v>1</v>
      </c>
      <c r="E9" s="112" t="s">
        <v>138</v>
      </c>
    </row>
    <row r="10" spans="1:7" x14ac:dyDescent="0.25">
      <c r="A10" s="14" t="s">
        <v>2</v>
      </c>
      <c r="B10" s="86" t="s">
        <v>117</v>
      </c>
      <c r="D10" s="14" t="s">
        <v>2</v>
      </c>
      <c r="E10" s="112" t="s">
        <v>139</v>
      </c>
    </row>
    <row r="11" spans="1:7" x14ac:dyDescent="0.25">
      <c r="A11" s="14" t="s">
        <v>3</v>
      </c>
      <c r="B11" s="86" t="s">
        <v>118</v>
      </c>
      <c r="D11" s="14" t="s">
        <v>3</v>
      </c>
      <c r="E11" s="112" t="s">
        <v>167</v>
      </c>
    </row>
    <row r="12" spans="1:7" x14ac:dyDescent="0.25">
      <c r="A12" s="14" t="s">
        <v>188</v>
      </c>
      <c r="B12" s="86" t="s">
        <v>189</v>
      </c>
      <c r="D12" s="14" t="s">
        <v>4</v>
      </c>
      <c r="E12" s="112" t="s">
        <v>168</v>
      </c>
    </row>
    <row r="13" spans="1:7" x14ac:dyDescent="0.25">
      <c r="A13" s="14" t="s">
        <v>4</v>
      </c>
      <c r="B13" s="86" t="s">
        <v>170</v>
      </c>
      <c r="D13" s="14" t="s">
        <v>5</v>
      </c>
      <c r="E13" s="112" t="s">
        <v>140</v>
      </c>
    </row>
    <row r="14" spans="1:7" x14ac:dyDescent="0.25">
      <c r="A14" s="14" t="s">
        <v>5</v>
      </c>
      <c r="B14" s="86" t="s">
        <v>171</v>
      </c>
    </row>
    <row r="15" spans="1:7" x14ac:dyDescent="0.25">
      <c r="A15" s="14" t="s">
        <v>120</v>
      </c>
      <c r="B15" s="86" t="s">
        <v>119</v>
      </c>
    </row>
    <row r="16" spans="1:7" x14ac:dyDescent="0.25">
      <c r="A16" s="14" t="s">
        <v>122</v>
      </c>
      <c r="B16" s="86" t="s">
        <v>121</v>
      </c>
    </row>
    <row r="17" spans="1:2" x14ac:dyDescent="0.25">
      <c r="A17" s="14" t="s">
        <v>172</v>
      </c>
      <c r="B17" s="86" t="s">
        <v>123</v>
      </c>
    </row>
  </sheetData>
  <mergeCells count="4">
    <mergeCell ref="A8:B8"/>
    <mergeCell ref="A1:B1"/>
    <mergeCell ref="D1:E1"/>
    <mergeCell ref="D8:E8"/>
  </mergeCells>
  <hyperlinks>
    <hyperlink ref="B9" location="'Pr.E2.03A-Francese'!A1" display="Pr.E2.03A-Francese" xr:uid="{0B1D8A68-052B-4996-B937-CB2F8A6D7D2B}"/>
    <hyperlink ref="B10" location="'Pr.E2.03B-Inglese'!A1" display="Pr.E2.03B-Inglese" xr:uid="{A457F41F-62B5-43DB-9923-02201B169721}"/>
    <hyperlink ref="B11" location="'Pr.E2.03C-Traduzione'!A1" display="Pr.E2.03C-Traduzione" xr:uid="{6C8742DF-40A1-425F-A8CA-768924DFE85D}"/>
    <hyperlink ref="B15" location="'Pr.E2.03E-Compleanno'!A1" display="Pr.E2.03E-Compleanno" xr:uid="{D925950A-6802-40E8-87AB-AF4A3484781D}"/>
    <hyperlink ref="B16" location="'Pr.E2.03F-Stagione.Soluz1'!A1" display="Pr.E2.03F-Stagione.Soluz1" xr:uid="{5E0D08E1-E416-4ED8-B2DF-0BB41610945F}"/>
    <hyperlink ref="B17" location="'Pr.E2.03F-Stagione.Soluz2'!A1" display="Pr.E2.03F-Stagione.Soluz2" xr:uid="{2DFC6B85-D2B3-47C1-9E84-F7C7F502E685}"/>
    <hyperlink ref="B2" location="Pr.E2.03ProA.ContenutoArea!A1" display="Pr.E2.03ProA.ContenutoArea" xr:uid="{A87650DF-90D6-4394-9636-D2D4922BE546}"/>
    <hyperlink ref="B3" location="Pr.E2.03ProB.PosizioneInElenco!A1" display="Pr.E2.03ProB.PosizioneInElenco" xr:uid="{AB9EA9E7-0B00-4358-91FB-CCC77F570BDE}"/>
    <hyperlink ref="B4" location="'Pr.E2.03ProC-Indiretto'!A1" display="Pr.E2.03ProC-Indiretto" xr:uid="{5A97D4AC-D8D2-4EBA-B2B6-C1F263702FD5}"/>
    <hyperlink ref="B6" location="'Pr.E2.03ProD-AreaSel.Var'!A1" display="Pr.E2.03ProD-AreaSel.Var" xr:uid="{5E4A0C66-48EA-45F9-89AD-1AF5B7C7C530}"/>
    <hyperlink ref="B5" location="'Pr.E2.03ProD-AreaSel'!A1" display="Pr.E2.03ProD-AreaSel" xr:uid="{77B5F82B-DF7E-4ADA-913D-AA6FCC65C9E2}"/>
    <hyperlink ref="E2" location="'Pr.E2.03bisA-RapprIntOrario'!A1" display="Pr.E2.03BisA-RapprIntOrario" xr:uid="{7C9E04C4-B2F0-4D62-B9BF-776C8156F5B8}"/>
    <hyperlink ref="E3" location="'Pr.E2.03bisB-RapprIntIstante'!A1" display="Pr.E2.03BisB-RapprIntIstante" xr:uid="{8A8831DF-B957-4B93-BFAB-5C8CEA4834EA}"/>
    <hyperlink ref="E4" location="'Pr.E2.03bisC-Minuti.Testo'!A1" display="Pr.E2.03BisC-Minuti.Testo" xr:uid="{366B23D6-B729-4858-8B30-04F591B90FDF}"/>
    <hyperlink ref="E5" location="'Pr.E2.03BisCVar-Minuti.OraMinut'!A1" display="Pr.E2.03BisCVar-Minuti.OraMinuto" xr:uid="{3C61C232-6555-4391-8CE5-964B16830B99}"/>
    <hyperlink ref="E9" location="Pr.E2.10A.Graduatoria!A1" display="Pr.E2.10A.Graduatoria" xr:uid="{669F930F-A063-41A9-AB38-8275ADE360BA}"/>
    <hyperlink ref="E10" location="Pr.E2.10B.Posizione!A1" display="Pr.E2.10B.Posizione" xr:uid="{989D2B35-F04C-4497-9DAE-15D0A6307844}"/>
    <hyperlink ref="E13" location="Pr.E2.10D.Riordina!A1" display="Pr.E2.10D.Riordina" xr:uid="{4D1DB95D-9CE3-49A6-A41F-F3DD87627919}"/>
    <hyperlink ref="E11" location="Pr.E2.10B.Posizione.Var!A1" display="Pr.E2.10B.Posizione.Var" xr:uid="{0FFDC55C-A397-44C9-8B3A-CA8770E030C5}"/>
    <hyperlink ref="E12" location="Pr.E2.10C.NesimaPosizione!A1" display="Pr.E2.10C.NesimaPosizione" xr:uid="{B2B98F2E-E894-44B5-8FD3-A7697FE8C45C}"/>
    <hyperlink ref="B13" location="'Pr.E2.03D-Saluto.Soluz1'!A1" display="Pr.E2.03D-Saluto.Soluz1" xr:uid="{CC19AB6E-CDF9-4C10-805D-6FF6A2C10D9B}"/>
    <hyperlink ref="B14" location="'Pr.E2.03D-Saluto.Soluz2'!A1" display="Pr.E2.03D-Saluto.Soluz2" xr:uid="{F2D6F7AF-A812-49AD-9746-7A84305B3D8A}"/>
    <hyperlink ref="B12" location="'Pr.E2.03C-Traduzione.Variante'!A1" display="Pr.E2.03C-Traduzione.Variante" xr:uid="{EB03AB99-F3A4-4204-BB72-7353F7AA3E77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B6DFC-EFEF-4EC6-8A0B-D99438CF58F1}">
  <sheetPr codeName="Foglio33">
    <tabColor theme="7"/>
  </sheetPr>
  <dimension ref="A1:M14"/>
  <sheetViews>
    <sheetView workbookViewId="0"/>
  </sheetViews>
  <sheetFormatPr defaultRowHeight="15" x14ac:dyDescent="0.25"/>
  <cols>
    <col min="1" max="1" width="3.85546875" customWidth="1"/>
    <col min="2" max="2" width="1" customWidth="1"/>
    <col min="3" max="3" width="1.28515625" customWidth="1"/>
    <col min="4" max="12" width="3.7109375" customWidth="1"/>
    <col min="13" max="13" width="1" customWidth="1"/>
  </cols>
  <sheetData>
    <row r="1" spans="1:13" ht="15.75" thickBot="1" x14ac:dyDescent="0.3">
      <c r="A1" s="13" t="s">
        <v>0</v>
      </c>
    </row>
    <row r="2" spans="1:13" ht="5.25" customHeight="1" x14ac:dyDescent="0.25">
      <c r="B2" s="122" t="s">
        <v>8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4"/>
    </row>
    <row r="3" spans="1:13" ht="39.75" customHeight="1" x14ac:dyDescent="0.25"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7"/>
    </row>
    <row r="4" spans="1:13" ht="3.75" customHeight="1" x14ac:dyDescent="0.25">
      <c r="B4" s="16"/>
      <c r="C4" s="17"/>
      <c r="D4" s="17"/>
      <c r="E4" s="17"/>
      <c r="F4" s="17"/>
      <c r="G4" s="17"/>
      <c r="H4" s="17"/>
      <c r="I4" s="17"/>
      <c r="J4" s="17"/>
      <c r="K4" s="17"/>
      <c r="L4" s="17"/>
      <c r="M4" s="18"/>
    </row>
    <row r="5" spans="1:13" x14ac:dyDescent="0.25">
      <c r="B5" s="4"/>
      <c r="C5" s="19"/>
      <c r="D5" s="19"/>
      <c r="E5" s="19" t="s">
        <v>7</v>
      </c>
      <c r="F5" s="22">
        <v>4</v>
      </c>
      <c r="G5" s="19"/>
      <c r="H5" s="19"/>
      <c r="I5" s="19"/>
      <c r="J5" s="19" t="s">
        <v>6</v>
      </c>
      <c r="K5" s="22">
        <v>6</v>
      </c>
      <c r="L5" s="19"/>
      <c r="M5" s="5"/>
    </row>
    <row r="6" spans="1:13" ht="4.5" customHeight="1" x14ac:dyDescent="0.25">
      <c r="B6" s="4"/>
      <c r="C6" s="19"/>
      <c r="D6" s="19"/>
      <c r="E6" s="19"/>
      <c r="F6" s="19"/>
      <c r="G6" s="19"/>
      <c r="H6" s="19"/>
      <c r="I6" s="19"/>
      <c r="J6" s="19"/>
      <c r="K6" s="19"/>
      <c r="L6" s="19"/>
      <c r="M6" s="5"/>
    </row>
    <row r="7" spans="1:13" ht="18.75" x14ac:dyDescent="0.3">
      <c r="B7" s="4"/>
      <c r="C7" s="128" t="str">
        <f ca="1">IF(INDEX(D9:L13,F5,K5)="X","SI","NO")</f>
        <v>NO</v>
      </c>
      <c r="D7" s="129"/>
      <c r="E7" s="129"/>
      <c r="F7" s="129"/>
      <c r="G7" s="129"/>
      <c r="H7" s="129"/>
      <c r="I7" s="129"/>
      <c r="J7" s="129"/>
      <c r="K7" s="129"/>
      <c r="L7" s="130"/>
      <c r="M7" s="5"/>
    </row>
    <row r="8" spans="1:13" ht="13.5" customHeight="1" x14ac:dyDescent="0.25">
      <c r="B8" s="4"/>
      <c r="C8" s="6"/>
      <c r="D8" s="20">
        <v>1</v>
      </c>
      <c r="E8" s="20">
        <v>2</v>
      </c>
      <c r="F8" s="20">
        <v>3</v>
      </c>
      <c r="G8" s="20">
        <v>4</v>
      </c>
      <c r="H8" s="20">
        <v>5</v>
      </c>
      <c r="I8" s="20">
        <v>6</v>
      </c>
      <c r="J8" s="20">
        <v>7</v>
      </c>
      <c r="K8" s="20">
        <v>8</v>
      </c>
      <c r="L8" s="20">
        <v>9</v>
      </c>
      <c r="M8" s="5"/>
    </row>
    <row r="9" spans="1:13" ht="17.25" customHeight="1" x14ac:dyDescent="0.25">
      <c r="B9" s="120">
        <v>1</v>
      </c>
      <c r="C9" s="121"/>
      <c r="D9" s="21" t="str">
        <f ca="1">IF(RANDBETWEEN(1,5)&lt;3,"X","")</f>
        <v>X</v>
      </c>
      <c r="E9" s="21" t="str">
        <f t="shared" ref="E9:L13" ca="1" si="0">IF(RANDBETWEEN(1,5)&lt;3,"X","")</f>
        <v>X</v>
      </c>
      <c r="F9" s="21" t="str">
        <f t="shared" ca="1" si="0"/>
        <v/>
      </c>
      <c r="G9" s="21" t="str">
        <f t="shared" ca="1" si="0"/>
        <v/>
      </c>
      <c r="H9" s="21" t="str">
        <f t="shared" ca="1" si="0"/>
        <v/>
      </c>
      <c r="I9" s="21" t="str">
        <f t="shared" ca="1" si="0"/>
        <v/>
      </c>
      <c r="J9" s="21" t="str">
        <f t="shared" ca="1" si="0"/>
        <v>X</v>
      </c>
      <c r="K9" s="21" t="str">
        <f t="shared" ca="1" si="0"/>
        <v/>
      </c>
      <c r="L9" s="21" t="str">
        <f t="shared" ca="1" si="0"/>
        <v>X</v>
      </c>
      <c r="M9" s="5"/>
    </row>
    <row r="10" spans="1:13" ht="17.25" customHeight="1" x14ac:dyDescent="0.25">
      <c r="B10" s="120">
        <v>2</v>
      </c>
      <c r="C10" s="121">
        <v>2</v>
      </c>
      <c r="D10" s="21" t="str">
        <f t="shared" ref="D10:D13" ca="1" si="1">IF(RANDBETWEEN(1,5)&lt;3,"X","")</f>
        <v>X</v>
      </c>
      <c r="E10" s="21" t="str">
        <f t="shared" ca="1" si="0"/>
        <v>X</v>
      </c>
      <c r="F10" s="21" t="str">
        <f t="shared" ca="1" si="0"/>
        <v/>
      </c>
      <c r="G10" s="21" t="str">
        <f t="shared" ca="1" si="0"/>
        <v/>
      </c>
      <c r="H10" s="21" t="str">
        <f t="shared" ca="1" si="0"/>
        <v/>
      </c>
      <c r="I10" s="21" t="str">
        <f t="shared" ca="1" si="0"/>
        <v>X</v>
      </c>
      <c r="J10" s="21" t="str">
        <f t="shared" ca="1" si="0"/>
        <v/>
      </c>
      <c r="K10" s="21" t="str">
        <f t="shared" ca="1" si="0"/>
        <v>X</v>
      </c>
      <c r="L10" s="21" t="str">
        <f t="shared" ca="1" si="0"/>
        <v>X</v>
      </c>
      <c r="M10" s="5"/>
    </row>
    <row r="11" spans="1:13" ht="17.25" customHeight="1" x14ac:dyDescent="0.25">
      <c r="B11" s="120">
        <v>3</v>
      </c>
      <c r="C11" s="121">
        <v>3</v>
      </c>
      <c r="D11" s="21" t="str">
        <f t="shared" ca="1" si="1"/>
        <v/>
      </c>
      <c r="E11" s="21" t="str">
        <f t="shared" ca="1" si="0"/>
        <v/>
      </c>
      <c r="F11" s="21" t="str">
        <f t="shared" ca="1" si="0"/>
        <v>X</v>
      </c>
      <c r="G11" s="21" t="str">
        <f t="shared" ca="1" si="0"/>
        <v/>
      </c>
      <c r="H11" s="21" t="str">
        <f t="shared" ca="1" si="0"/>
        <v/>
      </c>
      <c r="I11" s="21" t="str">
        <f t="shared" ca="1" si="0"/>
        <v/>
      </c>
      <c r="J11" s="21" t="str">
        <f t="shared" ca="1" si="0"/>
        <v/>
      </c>
      <c r="K11" s="21" t="str">
        <f t="shared" ca="1" si="0"/>
        <v/>
      </c>
      <c r="L11" s="21" t="str">
        <f t="shared" ca="1" si="0"/>
        <v/>
      </c>
      <c r="M11" s="5"/>
    </row>
    <row r="12" spans="1:13" ht="17.25" customHeight="1" x14ac:dyDescent="0.25">
      <c r="B12" s="120">
        <v>4</v>
      </c>
      <c r="C12" s="121">
        <v>4</v>
      </c>
      <c r="D12" s="21" t="str">
        <f t="shared" ca="1" si="1"/>
        <v>X</v>
      </c>
      <c r="E12" s="21" t="str">
        <f t="shared" ca="1" si="0"/>
        <v/>
      </c>
      <c r="F12" s="21" t="str">
        <f t="shared" ca="1" si="0"/>
        <v>X</v>
      </c>
      <c r="G12" s="21" t="str">
        <f t="shared" ca="1" si="0"/>
        <v/>
      </c>
      <c r="H12" s="21" t="str">
        <f t="shared" ca="1" si="0"/>
        <v>X</v>
      </c>
      <c r="I12" s="21" t="str">
        <f t="shared" ca="1" si="0"/>
        <v/>
      </c>
      <c r="J12" s="21" t="str">
        <f t="shared" ca="1" si="0"/>
        <v/>
      </c>
      <c r="K12" s="21" t="str">
        <f t="shared" ca="1" si="0"/>
        <v/>
      </c>
      <c r="L12" s="21" t="str">
        <f t="shared" ca="1" si="0"/>
        <v/>
      </c>
      <c r="M12" s="5"/>
    </row>
    <row r="13" spans="1:13" ht="17.25" customHeight="1" x14ac:dyDescent="0.25">
      <c r="B13" s="120">
        <v>5</v>
      </c>
      <c r="C13" s="121">
        <v>5</v>
      </c>
      <c r="D13" s="21" t="str">
        <f t="shared" ca="1" si="1"/>
        <v>X</v>
      </c>
      <c r="E13" s="21" t="str">
        <f t="shared" ca="1" si="0"/>
        <v/>
      </c>
      <c r="F13" s="21" t="str">
        <f t="shared" ca="1" si="0"/>
        <v/>
      </c>
      <c r="G13" s="21" t="str">
        <f t="shared" ca="1" si="0"/>
        <v>X</v>
      </c>
      <c r="H13" s="21" t="str">
        <f t="shared" ca="1" si="0"/>
        <v/>
      </c>
      <c r="I13" s="21" t="str">
        <f t="shared" ca="1" si="0"/>
        <v>X</v>
      </c>
      <c r="J13" s="21" t="str">
        <f t="shared" ca="1" si="0"/>
        <v/>
      </c>
      <c r="K13" s="21" t="str">
        <f t="shared" ca="1" si="0"/>
        <v>X</v>
      </c>
      <c r="L13" s="21" t="str">
        <f t="shared" ca="1" si="0"/>
        <v/>
      </c>
      <c r="M13" s="5"/>
    </row>
    <row r="14" spans="1:13" ht="5.25" customHeight="1" thickBot="1" x14ac:dyDescent="0.3"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10"/>
    </row>
  </sheetData>
  <mergeCells count="7">
    <mergeCell ref="B12:C12"/>
    <mergeCell ref="B13:C13"/>
    <mergeCell ref="B2:M3"/>
    <mergeCell ref="C7:L7"/>
    <mergeCell ref="B9:C9"/>
    <mergeCell ref="B10:C10"/>
    <mergeCell ref="B11:C11"/>
  </mergeCells>
  <conditionalFormatting sqref="D9:L13">
    <cfRule type="expression" dxfId="12" priority="1">
      <formula>(ADDRESS($F$5+8,$K$5+3)=CELL("Indirizzo",D9))</formula>
    </cfRule>
    <cfRule type="expression" dxfId="11" priority="2">
      <formula>AND(ROW(D9)=($F$5+8),COLUMN(D9)&lt;($K$5+3))</formula>
    </cfRule>
    <cfRule type="expression" dxfId="10" priority="3">
      <formula>AND(COLUMN(D9)=($K$5+3),ROW(D9)&lt;($F$5+8))</formula>
    </cfRule>
  </conditionalFormatting>
  <dataValidations count="2">
    <dataValidation type="list" allowBlank="1" showInputMessage="1" showErrorMessage="1" sqref="F5" xr:uid="{F0432330-CDDD-494D-BFCD-13BE75D8B239}">
      <formula1>$B$9:$B$13</formula1>
    </dataValidation>
    <dataValidation type="list" allowBlank="1" showInputMessage="1" showErrorMessage="1" sqref="K5" xr:uid="{13A2357B-64F8-4B11-BE77-E2F88CB231F1}">
      <formula1>$D$8:$L$8</formula1>
    </dataValidation>
  </dataValidations>
  <hyperlinks>
    <hyperlink ref="A1" location="INDICE!A1" display="&lt;&lt;" xr:uid="{940122FD-F4FC-4EAE-81AE-F63470BB0BF6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F3AC5-DA6F-45DF-ADC2-F966C6E64FF1}">
  <sheetPr codeName="Foglio35">
    <tabColor theme="7"/>
  </sheetPr>
  <dimension ref="A1:E18"/>
  <sheetViews>
    <sheetView workbookViewId="0">
      <selection activeCell="I24" sqref="I24"/>
    </sheetView>
  </sheetViews>
  <sheetFormatPr defaultRowHeight="15" x14ac:dyDescent="0.25"/>
  <cols>
    <col min="1" max="1" width="3.85546875" customWidth="1"/>
    <col min="2" max="2" width="0.7109375" customWidth="1"/>
    <col min="3" max="3" width="1.7109375" customWidth="1"/>
    <col min="4" max="4" width="41.140625" bestFit="1" customWidth="1"/>
    <col min="5" max="5" width="1.7109375" customWidth="1"/>
  </cols>
  <sheetData>
    <row r="1" spans="1:5" ht="15.75" thickBot="1" x14ac:dyDescent="0.3">
      <c r="A1" s="13" t="s">
        <v>0</v>
      </c>
    </row>
    <row r="2" spans="1:5" ht="3" customHeight="1" x14ac:dyDescent="0.25">
      <c r="B2" s="122" t="s">
        <v>10</v>
      </c>
      <c r="C2" s="123"/>
      <c r="D2" s="123"/>
      <c r="E2" s="124"/>
    </row>
    <row r="3" spans="1:5" ht="27.75" customHeight="1" x14ac:dyDescent="0.25">
      <c r="B3" s="131"/>
      <c r="C3" s="132"/>
      <c r="D3" s="132"/>
      <c r="E3" s="133"/>
    </row>
    <row r="4" spans="1:5" x14ac:dyDescent="0.25">
      <c r="B4" s="4"/>
      <c r="C4" s="19"/>
      <c r="D4" s="24" t="s">
        <v>86</v>
      </c>
      <c r="E4" s="5"/>
    </row>
    <row r="5" spans="1:5" ht="8.25" customHeight="1" x14ac:dyDescent="0.25">
      <c r="B5" s="4"/>
      <c r="C5" s="19"/>
      <c r="D5" s="25" t="s">
        <v>9</v>
      </c>
      <c r="E5" s="5"/>
    </row>
    <row r="6" spans="1:5" ht="18.75" x14ac:dyDescent="0.3">
      <c r="B6" s="4"/>
      <c r="C6" s="23"/>
      <c r="D6" s="7">
        <f>MATCH(D4,D8:D17,0)</f>
        <v>10</v>
      </c>
      <c r="E6" s="5"/>
    </row>
    <row r="7" spans="1:5" ht="3" customHeight="1" x14ac:dyDescent="0.25">
      <c r="B7" s="4"/>
      <c r="C7" s="6"/>
      <c r="D7" s="6"/>
      <c r="E7" s="5"/>
    </row>
    <row r="8" spans="1:5" ht="11.25" customHeight="1" x14ac:dyDescent="0.25">
      <c r="B8" s="134">
        <v>1</v>
      </c>
      <c r="C8" s="135"/>
      <c r="D8" s="26" t="s">
        <v>77</v>
      </c>
      <c r="E8" s="5"/>
    </row>
    <row r="9" spans="1:5" ht="11.25" customHeight="1" x14ac:dyDescent="0.25">
      <c r="B9" s="134">
        <v>2</v>
      </c>
      <c r="C9" s="135"/>
      <c r="D9" s="26" t="s">
        <v>78</v>
      </c>
      <c r="E9" s="5"/>
    </row>
    <row r="10" spans="1:5" ht="11.25" customHeight="1" x14ac:dyDescent="0.25">
      <c r="B10" s="134">
        <v>3</v>
      </c>
      <c r="C10" s="135"/>
      <c r="D10" s="26" t="s">
        <v>79</v>
      </c>
      <c r="E10" s="5"/>
    </row>
    <row r="11" spans="1:5" ht="11.25" customHeight="1" x14ac:dyDescent="0.25">
      <c r="B11" s="134">
        <v>4</v>
      </c>
      <c r="C11" s="135"/>
      <c r="D11" s="26" t="s">
        <v>80</v>
      </c>
      <c r="E11" s="5"/>
    </row>
    <row r="12" spans="1:5" ht="11.25" customHeight="1" x14ac:dyDescent="0.25">
      <c r="B12" s="134">
        <v>5</v>
      </c>
      <c r="C12" s="135"/>
      <c r="D12" s="26" t="s">
        <v>81</v>
      </c>
      <c r="E12" s="5"/>
    </row>
    <row r="13" spans="1:5" ht="11.25" customHeight="1" x14ac:dyDescent="0.25">
      <c r="B13" s="134">
        <v>6</v>
      </c>
      <c r="C13" s="135"/>
      <c r="D13" s="26" t="s">
        <v>82</v>
      </c>
      <c r="E13" s="5"/>
    </row>
    <row r="14" spans="1:5" ht="11.25" customHeight="1" x14ac:dyDescent="0.25">
      <c r="B14" s="134">
        <v>7</v>
      </c>
      <c r="C14" s="135"/>
      <c r="D14" s="26" t="s">
        <v>83</v>
      </c>
      <c r="E14" s="5"/>
    </row>
    <row r="15" spans="1:5" ht="11.25" customHeight="1" x14ac:dyDescent="0.25">
      <c r="B15" s="134">
        <v>8</v>
      </c>
      <c r="C15" s="135"/>
      <c r="D15" s="26" t="s">
        <v>84</v>
      </c>
      <c r="E15" s="5"/>
    </row>
    <row r="16" spans="1:5" ht="11.25" customHeight="1" x14ac:dyDescent="0.25">
      <c r="B16" s="134">
        <v>9</v>
      </c>
      <c r="C16" s="135"/>
      <c r="D16" s="26" t="s">
        <v>85</v>
      </c>
      <c r="E16" s="5"/>
    </row>
    <row r="17" spans="2:5" ht="11.25" customHeight="1" x14ac:dyDescent="0.25">
      <c r="B17" s="134">
        <v>10</v>
      </c>
      <c r="C17" s="135"/>
      <c r="D17" s="26" t="s">
        <v>86</v>
      </c>
      <c r="E17" s="5"/>
    </row>
    <row r="18" spans="2:5" ht="4.5" customHeight="1" thickBot="1" x14ac:dyDescent="0.3">
      <c r="B18" s="8"/>
      <c r="C18" s="9"/>
      <c r="D18" s="9"/>
      <c r="E18" s="10"/>
    </row>
  </sheetData>
  <mergeCells count="11">
    <mergeCell ref="B17:C17"/>
    <mergeCell ref="B12:C12"/>
    <mergeCell ref="B13:C13"/>
    <mergeCell ref="B14:C14"/>
    <mergeCell ref="B15:C15"/>
    <mergeCell ref="B16:C16"/>
    <mergeCell ref="B2:E3"/>
    <mergeCell ref="B8:C8"/>
    <mergeCell ref="B9:C9"/>
    <mergeCell ref="B10:C10"/>
    <mergeCell ref="B11:C11"/>
  </mergeCells>
  <conditionalFormatting sqref="D8:D17">
    <cfRule type="expression" dxfId="9" priority="1">
      <formula>$D$4=D8</formula>
    </cfRule>
  </conditionalFormatting>
  <dataValidations count="1">
    <dataValidation type="list" allowBlank="1" showInputMessage="1" showErrorMessage="1" sqref="D4" xr:uid="{C840DA70-3385-45A7-B2A4-DBAEE13B59D4}">
      <formula1>$D$8:$D$17</formula1>
    </dataValidation>
  </dataValidations>
  <hyperlinks>
    <hyperlink ref="A1" location="INDICE!A1" display="&lt;&lt;" xr:uid="{51816496-15CF-41DC-988D-28F12BFBC0E9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0BF80-944C-455A-AA4C-12C535A62CC1}">
  <sheetPr codeName="Foglio38">
    <tabColor rgb="FFFFC000"/>
  </sheetPr>
  <dimension ref="A1:D17"/>
  <sheetViews>
    <sheetView workbookViewId="0"/>
  </sheetViews>
  <sheetFormatPr defaultRowHeight="15" x14ac:dyDescent="0.25"/>
  <cols>
    <col min="1" max="1" width="3.85546875" customWidth="1"/>
    <col min="2" max="2" width="1.85546875" customWidth="1"/>
    <col min="3" max="3" width="54.140625" bestFit="1" customWidth="1"/>
    <col min="4" max="4" width="1.7109375" customWidth="1"/>
  </cols>
  <sheetData>
    <row r="1" spans="1:4" ht="15.75" thickBot="1" x14ac:dyDescent="0.3">
      <c r="A1" s="13" t="s">
        <v>0</v>
      </c>
    </row>
    <row r="2" spans="1:4" ht="21" customHeight="1" x14ac:dyDescent="0.25">
      <c r="B2" s="136" t="s">
        <v>64</v>
      </c>
      <c r="C2" s="137"/>
      <c r="D2" s="138"/>
    </row>
    <row r="3" spans="1:4" ht="18.75" x14ac:dyDescent="0.3">
      <c r="B3" s="4"/>
      <c r="C3" s="15" t="s">
        <v>87</v>
      </c>
      <c r="D3" s="5"/>
    </row>
    <row r="4" spans="1:4" x14ac:dyDescent="0.25">
      <c r="B4" s="4"/>
      <c r="C4" s="42" t="s">
        <v>65</v>
      </c>
      <c r="D4" s="5"/>
    </row>
    <row r="5" spans="1:4" ht="15.75" x14ac:dyDescent="0.25">
      <c r="B5" s="4"/>
      <c r="C5" s="68" t="str">
        <f ca="1">INDIRECT(C3)</f>
        <v>ANALISI MATEMATICA A</v>
      </c>
      <c r="D5" s="5"/>
    </row>
    <row r="6" spans="1:4" ht="5.25" customHeight="1" x14ac:dyDescent="0.25">
      <c r="B6" s="4"/>
      <c r="C6" s="6"/>
      <c r="D6" s="5"/>
    </row>
    <row r="7" spans="1:4" x14ac:dyDescent="0.25">
      <c r="B7" s="28"/>
      <c r="C7" s="26" t="s">
        <v>77</v>
      </c>
      <c r="D7" s="5"/>
    </row>
    <row r="8" spans="1:4" x14ac:dyDescent="0.25">
      <c r="B8" s="28"/>
      <c r="C8" s="26" t="s">
        <v>78</v>
      </c>
      <c r="D8" s="5"/>
    </row>
    <row r="9" spans="1:4" x14ac:dyDescent="0.25">
      <c r="B9" s="28"/>
      <c r="C9" s="26" t="s">
        <v>79</v>
      </c>
      <c r="D9" s="5"/>
    </row>
    <row r="10" spans="1:4" x14ac:dyDescent="0.25">
      <c r="B10" s="28"/>
      <c r="C10" s="26" t="s">
        <v>80</v>
      </c>
      <c r="D10" s="5"/>
    </row>
    <row r="11" spans="1:4" x14ac:dyDescent="0.25">
      <c r="B11" s="28"/>
      <c r="C11" s="26" t="s">
        <v>81</v>
      </c>
      <c r="D11" s="5"/>
    </row>
    <row r="12" spans="1:4" x14ac:dyDescent="0.25">
      <c r="B12" s="28"/>
      <c r="C12" s="26" t="s">
        <v>82</v>
      </c>
      <c r="D12" s="5"/>
    </row>
    <row r="13" spans="1:4" x14ac:dyDescent="0.25">
      <c r="B13" s="28"/>
      <c r="C13" s="26" t="s">
        <v>83</v>
      </c>
      <c r="D13" s="5"/>
    </row>
    <row r="14" spans="1:4" x14ac:dyDescent="0.25">
      <c r="B14" s="28"/>
      <c r="C14" s="26" t="s">
        <v>84</v>
      </c>
      <c r="D14" s="5"/>
    </row>
    <row r="15" spans="1:4" x14ac:dyDescent="0.25">
      <c r="B15" s="28"/>
      <c r="C15" s="26" t="s">
        <v>85</v>
      </c>
      <c r="D15" s="5"/>
    </row>
    <row r="16" spans="1:4" x14ac:dyDescent="0.25">
      <c r="B16" s="28"/>
      <c r="C16" s="26" t="s">
        <v>86</v>
      </c>
      <c r="D16" s="5"/>
    </row>
    <row r="17" spans="2:4" ht="9" customHeight="1" thickBot="1" x14ac:dyDescent="0.3">
      <c r="B17" s="8"/>
      <c r="C17" s="9"/>
      <c r="D17" s="10"/>
    </row>
  </sheetData>
  <mergeCells count="1">
    <mergeCell ref="B2:D2"/>
  </mergeCells>
  <conditionalFormatting sqref="C7:C16">
    <cfRule type="expression" dxfId="8" priority="1">
      <formula>$C$3=C7</formula>
    </cfRule>
  </conditionalFormatting>
  <dataValidations count="1">
    <dataValidation type="list" allowBlank="1" showInputMessage="1" showErrorMessage="1" sqref="C3" xr:uid="{4F0EAB4A-585A-4C36-BDDF-DE660DB95B37}">
      <formula1>"C7,C8,C9,C10,C11,C12,C13,C14,C15,C16"</formula1>
    </dataValidation>
  </dataValidations>
  <hyperlinks>
    <hyperlink ref="A1" location="INDICE!A1" display="&lt;&lt;" xr:uid="{5F9233BC-6241-4466-B3C5-154F7477EEED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7F785-C41A-4204-A1ED-6058464BFEA2}">
  <sheetPr codeName="Foglio39">
    <tabColor rgb="FFFFC000"/>
  </sheetPr>
  <dimension ref="A1:N12"/>
  <sheetViews>
    <sheetView workbookViewId="0"/>
  </sheetViews>
  <sheetFormatPr defaultRowHeight="15" x14ac:dyDescent="0.25"/>
  <cols>
    <col min="1" max="1" width="3" customWidth="1"/>
    <col min="2" max="2" width="1.85546875" customWidth="1"/>
    <col min="3" max="3" width="11.5703125" customWidth="1"/>
    <col min="4" max="4" width="10.42578125" customWidth="1"/>
    <col min="5" max="5" width="2.140625" customWidth="1"/>
    <col min="6" max="14" width="6.7109375" customWidth="1"/>
  </cols>
  <sheetData>
    <row r="1" spans="1:14" ht="15" customHeight="1" thickBot="1" x14ac:dyDescent="0.3">
      <c r="A1" s="13" t="s">
        <v>0</v>
      </c>
      <c r="G1" s="139" t="s">
        <v>66</v>
      </c>
      <c r="H1" s="139"/>
      <c r="J1" s="139" t="s">
        <v>67</v>
      </c>
      <c r="K1" s="139"/>
      <c r="L1" s="139"/>
      <c r="M1" s="139"/>
      <c r="N1" s="139"/>
    </row>
    <row r="2" spans="1:14" ht="15" customHeight="1" x14ac:dyDescent="0.25">
      <c r="B2" s="1"/>
      <c r="C2" s="2"/>
      <c r="D2" s="41"/>
      <c r="E2" s="3"/>
      <c r="G2" s="43"/>
      <c r="H2" s="44"/>
      <c r="J2" s="45"/>
      <c r="K2" s="46"/>
      <c r="L2" s="46"/>
      <c r="M2" s="46"/>
      <c r="N2" s="47"/>
    </row>
    <row r="3" spans="1:14" ht="15" customHeight="1" x14ac:dyDescent="0.25">
      <c r="B3" s="4"/>
      <c r="C3" s="19" t="s">
        <v>68</v>
      </c>
      <c r="D3" s="48">
        <v>2</v>
      </c>
      <c r="E3" s="5"/>
      <c r="G3" s="49"/>
      <c r="H3" s="50"/>
      <c r="J3" s="51"/>
      <c r="K3" s="52"/>
      <c r="L3" s="52"/>
      <c r="M3" s="52"/>
      <c r="N3" s="53"/>
    </row>
    <row r="4" spans="1:14" ht="15" customHeight="1" x14ac:dyDescent="0.25">
      <c r="B4" s="4"/>
      <c r="C4" s="19"/>
      <c r="D4" s="12"/>
      <c r="E4" s="5"/>
      <c r="G4" s="49"/>
      <c r="H4" s="50"/>
    </row>
    <row r="5" spans="1:14" ht="15" customHeight="1" x14ac:dyDescent="0.25">
      <c r="B5" s="4"/>
      <c r="C5" s="19" t="s">
        <v>69</v>
      </c>
      <c r="D5" s="34" t="str">
        <f>CHOOSE(D3,"G2:H8","J2:N3","J6:L8","N7:N8")</f>
        <v>J2:N3</v>
      </c>
      <c r="E5" s="5"/>
      <c r="G5" s="49"/>
      <c r="H5" s="50"/>
      <c r="J5" s="140" t="s">
        <v>70</v>
      </c>
      <c r="K5" s="140"/>
      <c r="L5" s="140"/>
    </row>
    <row r="6" spans="1:14" ht="15" customHeight="1" thickBot="1" x14ac:dyDescent="0.3">
      <c r="B6" s="8"/>
      <c r="C6" s="9"/>
      <c r="D6" s="9"/>
      <c r="E6" s="10"/>
      <c r="G6" s="49"/>
      <c r="H6" s="50"/>
      <c r="J6" s="54"/>
      <c r="K6" s="55"/>
      <c r="L6" s="56"/>
      <c r="N6" s="57" t="s">
        <v>71</v>
      </c>
    </row>
    <row r="7" spans="1:14" ht="15" customHeight="1" x14ac:dyDescent="0.25">
      <c r="G7" s="49"/>
      <c r="H7" s="50"/>
      <c r="J7" s="58"/>
      <c r="K7" s="59"/>
      <c r="L7" s="60"/>
      <c r="N7" s="61"/>
    </row>
    <row r="8" spans="1:14" ht="15" customHeight="1" x14ac:dyDescent="0.25">
      <c r="G8" s="62"/>
      <c r="H8" s="63"/>
      <c r="J8" s="64"/>
      <c r="K8" s="65"/>
      <c r="L8" s="66"/>
      <c r="N8" s="67"/>
    </row>
    <row r="9" spans="1:14" ht="15" customHeight="1" x14ac:dyDescent="0.25"/>
    <row r="10" spans="1:14" ht="15" customHeight="1" x14ac:dyDescent="0.25"/>
    <row r="11" spans="1:14" ht="15" customHeight="1" x14ac:dyDescent="0.25"/>
    <row r="12" spans="1:14" ht="15" customHeight="1" x14ac:dyDescent="0.25"/>
  </sheetData>
  <mergeCells count="3">
    <mergeCell ref="G1:H1"/>
    <mergeCell ref="J1:N1"/>
    <mergeCell ref="J5:L5"/>
  </mergeCells>
  <conditionalFormatting sqref="G2:H8">
    <cfRule type="expression" dxfId="7" priority="4">
      <formula>$D$3=1</formula>
    </cfRule>
  </conditionalFormatting>
  <conditionalFormatting sqref="J6:L8">
    <cfRule type="expression" dxfId="6" priority="2">
      <formula>$D$3=3</formula>
    </cfRule>
  </conditionalFormatting>
  <conditionalFormatting sqref="J2:N3">
    <cfRule type="expression" dxfId="5" priority="3">
      <formula>$D$3=2</formula>
    </cfRule>
  </conditionalFormatting>
  <conditionalFormatting sqref="N7:N8">
    <cfRule type="expression" dxfId="4" priority="1">
      <formula>$D$3=4</formula>
    </cfRule>
  </conditionalFormatting>
  <dataValidations count="1">
    <dataValidation type="list" allowBlank="1" showInputMessage="1" showErrorMessage="1" sqref="D3" xr:uid="{AA2D1999-DBCC-471E-A06E-F455693083E4}">
      <formula1>"1,2,3,4"</formula1>
    </dataValidation>
  </dataValidations>
  <hyperlinks>
    <hyperlink ref="A1" location="INDICE!A1" display="&lt;&lt;" xr:uid="{8BC01C80-7262-4C9E-A4B3-14146247A16A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E07E3-0B6E-4502-8D5A-D6AB8FCED437}">
  <sheetPr codeName="Foglio40">
    <tabColor rgb="FFFFC000"/>
  </sheetPr>
  <dimension ref="A1:N12"/>
  <sheetViews>
    <sheetView workbookViewId="0"/>
  </sheetViews>
  <sheetFormatPr defaultRowHeight="15" x14ac:dyDescent="0.25"/>
  <cols>
    <col min="1" max="1" width="3" customWidth="1"/>
    <col min="2" max="2" width="1.5703125" customWidth="1"/>
    <col min="3" max="3" width="11.5703125" customWidth="1"/>
    <col min="4" max="4" width="10.42578125" customWidth="1"/>
    <col min="5" max="5" width="6.28515625" customWidth="1"/>
    <col min="6" max="6" width="4" customWidth="1"/>
    <col min="7" max="14" width="6.7109375" customWidth="1"/>
  </cols>
  <sheetData>
    <row r="1" spans="1:14" ht="15" customHeight="1" thickBot="1" x14ac:dyDescent="0.3">
      <c r="A1" s="13" t="s">
        <v>0</v>
      </c>
      <c r="G1" s="139" t="s">
        <v>66</v>
      </c>
      <c r="H1" s="139"/>
      <c r="J1" s="139" t="s">
        <v>67</v>
      </c>
      <c r="K1" s="139"/>
      <c r="L1" s="139"/>
      <c r="M1" s="139"/>
      <c r="N1" s="139"/>
    </row>
    <row r="2" spans="1:14" ht="15" customHeight="1" x14ac:dyDescent="0.25">
      <c r="B2" s="1"/>
      <c r="C2" s="2"/>
      <c r="D2" s="41"/>
      <c r="E2" s="3"/>
      <c r="G2" s="43"/>
      <c r="H2" s="44"/>
      <c r="J2" s="45"/>
      <c r="K2" s="46"/>
      <c r="L2" s="46"/>
      <c r="M2" s="46"/>
      <c r="N2" s="47"/>
    </row>
    <row r="3" spans="1:14" ht="15" customHeight="1" x14ac:dyDescent="0.25">
      <c r="B3" s="4"/>
      <c r="C3" s="19" t="s">
        <v>68</v>
      </c>
      <c r="D3" s="48">
        <v>1</v>
      </c>
      <c r="E3" s="5"/>
      <c r="G3" s="49"/>
      <c r="H3" s="50"/>
      <c r="J3" s="51"/>
      <c r="K3" s="52"/>
      <c r="L3" s="52"/>
      <c r="M3" s="52"/>
      <c r="N3" s="53"/>
    </row>
    <row r="4" spans="1:14" ht="15" customHeight="1" x14ac:dyDescent="0.25">
      <c r="B4" s="4"/>
      <c r="C4" s="19"/>
      <c r="D4" s="12"/>
      <c r="E4" s="5"/>
      <c r="G4" s="49"/>
      <c r="H4" s="50"/>
    </row>
    <row r="5" spans="1:14" ht="15" customHeight="1" x14ac:dyDescent="0.25">
      <c r="B5" s="4"/>
      <c r="C5" s="19" t="s">
        <v>72</v>
      </c>
      <c r="D5" s="34" t="str">
        <f>CHOOSE(D3,"G2:H8","J2:N3","J6:L8","N7:N8")</f>
        <v>G2:H8</v>
      </c>
      <c r="E5" s="5"/>
      <c r="G5" s="49"/>
      <c r="H5" s="50"/>
      <c r="J5" s="140" t="s">
        <v>70</v>
      </c>
      <c r="K5" s="140"/>
      <c r="L5" s="140"/>
    </row>
    <row r="6" spans="1:14" ht="15" customHeight="1" x14ac:dyDescent="0.25">
      <c r="B6" s="4"/>
      <c r="C6" s="19"/>
      <c r="D6" s="12"/>
      <c r="E6" s="5"/>
      <c r="G6" s="49"/>
      <c r="H6" s="50"/>
      <c r="J6" s="54"/>
      <c r="K6" s="55"/>
      <c r="L6" s="56"/>
      <c r="N6" s="57" t="s">
        <v>71</v>
      </c>
    </row>
    <row r="7" spans="1:14" ht="15" customHeight="1" x14ac:dyDescent="0.25">
      <c r="B7" s="4"/>
      <c r="C7" s="19" t="s">
        <v>73</v>
      </c>
      <c r="D7" s="34">
        <f ca="1">ROWS(INDIRECT(D5))*COLUMNS(INDIRECT(D5))</f>
        <v>14</v>
      </c>
      <c r="E7" s="116" t="s">
        <v>169</v>
      </c>
      <c r="G7" s="49"/>
      <c r="H7" s="50"/>
      <c r="J7" s="58"/>
      <c r="K7" s="59"/>
      <c r="L7" s="60"/>
      <c r="N7" s="61"/>
    </row>
    <row r="8" spans="1:14" ht="15" customHeight="1" thickBot="1" x14ac:dyDescent="0.3">
      <c r="B8" s="8"/>
      <c r="C8" s="9"/>
      <c r="D8" s="9"/>
      <c r="E8" s="10"/>
      <c r="G8" s="62"/>
      <c r="H8" s="63"/>
      <c r="J8" s="64"/>
      <c r="K8" s="65"/>
      <c r="L8" s="66"/>
      <c r="N8" s="67"/>
    </row>
    <row r="9" spans="1:14" ht="15" customHeight="1" x14ac:dyDescent="0.25"/>
    <row r="10" spans="1:14" ht="15" customHeight="1" x14ac:dyDescent="0.25"/>
    <row r="11" spans="1:14" ht="15" customHeight="1" x14ac:dyDescent="0.25"/>
    <row r="12" spans="1:14" ht="15" customHeight="1" x14ac:dyDescent="0.25"/>
  </sheetData>
  <mergeCells count="3">
    <mergeCell ref="G1:H1"/>
    <mergeCell ref="J1:N1"/>
    <mergeCell ref="J5:L5"/>
  </mergeCells>
  <conditionalFormatting sqref="G2:H8">
    <cfRule type="expression" dxfId="3" priority="4">
      <formula>$D$3=1</formula>
    </cfRule>
  </conditionalFormatting>
  <conditionalFormatting sqref="J6:L8">
    <cfRule type="expression" dxfId="2" priority="2">
      <formula>$D$3=3</formula>
    </cfRule>
  </conditionalFormatting>
  <conditionalFormatting sqref="J2:N3">
    <cfRule type="expression" dxfId="1" priority="3">
      <formula>$D$3=2</formula>
    </cfRule>
  </conditionalFormatting>
  <conditionalFormatting sqref="N7:N8">
    <cfRule type="expression" dxfId="0" priority="1">
      <formula>$D$3=4</formula>
    </cfRule>
  </conditionalFormatting>
  <dataValidations count="1">
    <dataValidation type="list" allowBlank="1" showInputMessage="1" showErrorMessage="1" sqref="D3" xr:uid="{C1D46351-9EF0-45D1-99A9-447BBFE96327}">
      <formula1>"1,2,3,4"</formula1>
    </dataValidation>
  </dataValidations>
  <hyperlinks>
    <hyperlink ref="A1" location="INDICE!A1" display="&lt;&lt;" xr:uid="{41E4E061-EE55-4261-8569-6B376E76C0F9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8E71D-CA9B-40BF-A2CC-2E757EF52DE4}">
  <dimension ref="A1:F17"/>
  <sheetViews>
    <sheetView workbookViewId="0"/>
  </sheetViews>
  <sheetFormatPr defaultRowHeight="15" x14ac:dyDescent="0.25"/>
  <cols>
    <col min="1" max="1" width="3" customWidth="1"/>
    <col min="2" max="2" width="1.85546875" customWidth="1"/>
    <col min="3" max="3" width="33.85546875" bestFit="1" customWidth="1"/>
    <col min="4" max="4" width="2.140625" customWidth="1"/>
    <col min="5" max="5" width="1.5703125" customWidth="1"/>
    <col min="6" max="6" width="15.7109375" style="38" bestFit="1" customWidth="1"/>
  </cols>
  <sheetData>
    <row r="1" spans="1:6" ht="19.5" customHeight="1" thickBot="1" x14ac:dyDescent="0.3">
      <c r="A1" s="13" t="s">
        <v>0</v>
      </c>
      <c r="F1" s="30" t="s">
        <v>12</v>
      </c>
    </row>
    <row r="2" spans="1:6" ht="15.75" customHeight="1" x14ac:dyDescent="0.25">
      <c r="B2" s="1"/>
      <c r="C2" s="27" t="s">
        <v>55</v>
      </c>
      <c r="D2" s="3"/>
      <c r="F2" s="31" t="s">
        <v>16</v>
      </c>
    </row>
    <row r="3" spans="1:6" ht="15.75" customHeight="1" x14ac:dyDescent="0.25">
      <c r="B3" s="4"/>
      <c r="C3" s="32">
        <f ca="1">RANDBETWEEN(1,TODAY())</f>
        <v>13064</v>
      </c>
      <c r="D3" s="5"/>
      <c r="F3" s="31" t="s">
        <v>19</v>
      </c>
    </row>
    <row r="4" spans="1:6" ht="15.75" customHeight="1" x14ac:dyDescent="0.25">
      <c r="B4" s="4"/>
      <c r="C4" s="33" t="s">
        <v>88</v>
      </c>
      <c r="D4" s="5"/>
      <c r="F4" s="31" t="s">
        <v>23</v>
      </c>
    </row>
    <row r="5" spans="1:6" ht="15.75" customHeight="1" x14ac:dyDescent="0.25">
      <c r="B5" s="4"/>
      <c r="C5" s="34" t="str">
        <f ca="1">INDEX(F2:F13,MONTH(C3))</f>
        <v>octobre</v>
      </c>
      <c r="D5" s="5"/>
      <c r="F5" s="31" t="s">
        <v>26</v>
      </c>
    </row>
    <row r="6" spans="1:6" ht="15.75" customHeight="1" thickBot="1" x14ac:dyDescent="0.3">
      <c r="B6" s="8"/>
      <c r="C6" s="36" t="s">
        <v>89</v>
      </c>
      <c r="D6" s="10"/>
      <c r="F6" s="31" t="s">
        <v>30</v>
      </c>
    </row>
    <row r="7" spans="1:6" ht="15.75" customHeight="1" x14ac:dyDescent="0.25">
      <c r="F7" s="31" t="s">
        <v>33</v>
      </c>
    </row>
    <row r="8" spans="1:6" ht="15.75" customHeight="1" x14ac:dyDescent="0.25">
      <c r="F8" s="31" t="s">
        <v>36</v>
      </c>
    </row>
    <row r="9" spans="1:6" ht="15.75" customHeight="1" x14ac:dyDescent="0.25">
      <c r="F9" s="31" t="s">
        <v>39</v>
      </c>
    </row>
    <row r="10" spans="1:6" ht="15.75" customHeight="1" x14ac:dyDescent="0.25">
      <c r="F10" s="31" t="s">
        <v>42</v>
      </c>
    </row>
    <row r="11" spans="1:6" ht="15.75" customHeight="1" x14ac:dyDescent="0.25">
      <c r="F11" s="31" t="s">
        <v>45</v>
      </c>
    </row>
    <row r="12" spans="1:6" ht="15.75" customHeight="1" x14ac:dyDescent="0.25">
      <c r="F12" s="31" t="s">
        <v>48</v>
      </c>
    </row>
    <row r="13" spans="1:6" ht="15.75" customHeight="1" x14ac:dyDescent="0.25">
      <c r="F13" s="31" t="s">
        <v>51</v>
      </c>
    </row>
    <row r="17" spans="6:6" x14ac:dyDescent="0.25">
      <c r="F17" s="37"/>
    </row>
  </sheetData>
  <hyperlinks>
    <hyperlink ref="A1" location="INDICE!A1" display="&lt;&lt;" xr:uid="{87D9AEBC-9F66-4676-99BB-BF5D4EB22B4C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08848-B17A-45AA-80A2-BBC0F5B2C5BF}">
  <dimension ref="A1:H9"/>
  <sheetViews>
    <sheetView workbookViewId="0"/>
  </sheetViews>
  <sheetFormatPr defaultRowHeight="15" x14ac:dyDescent="0.25"/>
  <cols>
    <col min="1" max="1" width="3" customWidth="1"/>
    <col min="2" max="2" width="1.85546875" customWidth="1"/>
    <col min="3" max="3" width="33.85546875" bestFit="1" customWidth="1"/>
    <col min="4" max="4" width="2.140625" customWidth="1"/>
    <col min="5" max="5" width="1.5703125" customWidth="1"/>
    <col min="6" max="6" width="20.28515625" style="38" customWidth="1"/>
    <col min="7" max="7" width="6.42578125" customWidth="1"/>
    <col min="8" max="8" width="2.7109375" customWidth="1"/>
  </cols>
  <sheetData>
    <row r="1" spans="1:8" ht="18" customHeight="1" thickBot="1" x14ac:dyDescent="0.3">
      <c r="A1" s="13" t="s">
        <v>0</v>
      </c>
      <c r="C1" s="39" t="str">
        <f ca="1">TEXT(C3,"gggg")</f>
        <v>venerdì</v>
      </c>
      <c r="F1" s="31" t="s">
        <v>53</v>
      </c>
      <c r="G1" s="141" t="s">
        <v>54</v>
      </c>
      <c r="H1" s="40">
        <v>1</v>
      </c>
    </row>
    <row r="2" spans="1:8" ht="16.5" customHeight="1" x14ac:dyDescent="0.25">
      <c r="B2" s="1"/>
      <c r="C2" s="41" t="s">
        <v>55</v>
      </c>
      <c r="D2" s="3"/>
      <c r="F2" s="31" t="s">
        <v>56</v>
      </c>
      <c r="G2" s="142"/>
      <c r="H2" s="40">
        <v>2</v>
      </c>
    </row>
    <row r="3" spans="1:8" ht="16.5" customHeight="1" x14ac:dyDescent="0.25">
      <c r="B3" s="4"/>
      <c r="C3" s="32">
        <f ca="1">RANDBETWEEN(1,TODAY())</f>
        <v>31884</v>
      </c>
      <c r="D3" s="5"/>
      <c r="F3" s="31" t="s">
        <v>57</v>
      </c>
      <c r="G3" s="142"/>
      <c r="H3" s="40">
        <v>3</v>
      </c>
    </row>
    <row r="4" spans="1:8" ht="16.5" customHeight="1" x14ac:dyDescent="0.25">
      <c r="B4" s="4"/>
      <c r="C4" s="33" t="s">
        <v>58</v>
      </c>
      <c r="D4" s="5"/>
      <c r="F4" s="31" t="s">
        <v>59</v>
      </c>
      <c r="G4" s="142"/>
      <c r="H4" s="40">
        <v>4</v>
      </c>
    </row>
    <row r="5" spans="1:8" ht="16.5" customHeight="1" x14ac:dyDescent="0.25">
      <c r="B5" s="4"/>
      <c r="C5" s="34" t="str">
        <f ca="1">LOOKUP(WEEKDAY(C3),H1:H7,F1:F7)</f>
        <v>Friday</v>
      </c>
      <c r="D5" s="5"/>
      <c r="F5" s="31" t="s">
        <v>60</v>
      </c>
      <c r="G5" s="142"/>
      <c r="H5" s="40">
        <v>5</v>
      </c>
    </row>
    <row r="6" spans="1:8" ht="16.5" customHeight="1" thickBot="1" x14ac:dyDescent="0.3">
      <c r="B6" s="8"/>
      <c r="C6" s="36" t="s">
        <v>61</v>
      </c>
      <c r="D6" s="10"/>
      <c r="F6" s="31" t="s">
        <v>62</v>
      </c>
      <c r="G6" s="142"/>
      <c r="H6" s="40">
        <v>6</v>
      </c>
    </row>
    <row r="7" spans="1:8" ht="16.5" customHeight="1" x14ac:dyDescent="0.25">
      <c r="F7" s="31" t="s">
        <v>63</v>
      </c>
      <c r="G7" s="143"/>
      <c r="H7" s="40">
        <v>7</v>
      </c>
    </row>
    <row r="8" spans="1:8" ht="16.5" customHeight="1" x14ac:dyDescent="0.25"/>
    <row r="9" spans="1:8" ht="18" customHeight="1" x14ac:dyDescent="0.25"/>
  </sheetData>
  <mergeCells count="1">
    <mergeCell ref="G1:G7"/>
  </mergeCells>
  <hyperlinks>
    <hyperlink ref="A1" location="INDICE!A1" display="&lt;&lt;" xr:uid="{537184AB-DBCF-402A-97B3-913511802CE5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3EA47-053F-4649-9868-3F70CADECD72}">
  <dimension ref="A1:H17"/>
  <sheetViews>
    <sheetView workbookViewId="0"/>
  </sheetViews>
  <sheetFormatPr defaultRowHeight="15" x14ac:dyDescent="0.25"/>
  <cols>
    <col min="1" max="1" width="3" customWidth="1"/>
    <col min="2" max="2" width="1.85546875" customWidth="1"/>
    <col min="3" max="3" width="33.85546875" bestFit="1" customWidth="1"/>
    <col min="4" max="4" width="2.140625" customWidth="1"/>
    <col min="5" max="5" width="1.5703125" customWidth="1"/>
    <col min="6" max="8" width="15.7109375" style="38" bestFit="1" customWidth="1"/>
  </cols>
  <sheetData>
    <row r="1" spans="1:8" ht="19.5" customHeight="1" thickBot="1" x14ac:dyDescent="0.3">
      <c r="A1" s="13" t="s">
        <v>0</v>
      </c>
      <c r="F1" s="30" t="s">
        <v>11</v>
      </c>
      <c r="G1" s="30" t="s">
        <v>12</v>
      </c>
      <c r="H1" s="30" t="s">
        <v>13</v>
      </c>
    </row>
    <row r="2" spans="1:8" ht="15.75" customHeight="1" x14ac:dyDescent="0.25">
      <c r="B2" s="1"/>
      <c r="C2" s="27" t="s">
        <v>14</v>
      </c>
      <c r="D2" s="3"/>
      <c r="F2" s="31" t="s">
        <v>15</v>
      </c>
      <c r="G2" s="31" t="s">
        <v>16</v>
      </c>
      <c r="H2" s="31" t="s">
        <v>17</v>
      </c>
    </row>
    <row r="3" spans="1:8" ht="15.75" customHeight="1" x14ac:dyDescent="0.25">
      <c r="B3" s="4"/>
      <c r="C3" s="32" t="s">
        <v>15</v>
      </c>
      <c r="D3" s="5"/>
      <c r="F3" s="31" t="s">
        <v>18</v>
      </c>
      <c r="G3" s="31" t="s">
        <v>19</v>
      </c>
      <c r="H3" s="31" t="s">
        <v>20</v>
      </c>
    </row>
    <row r="4" spans="1:8" ht="15.75" customHeight="1" x14ac:dyDescent="0.25">
      <c r="B4" s="4"/>
      <c r="C4" s="33" t="s">
        <v>21</v>
      </c>
      <c r="D4" s="5"/>
      <c r="F4" s="31" t="s">
        <v>22</v>
      </c>
      <c r="G4" s="31" t="s">
        <v>23</v>
      </c>
      <c r="H4" s="31" t="s">
        <v>24</v>
      </c>
    </row>
    <row r="5" spans="1:8" ht="15.75" customHeight="1" x14ac:dyDescent="0.25">
      <c r="B5" s="4"/>
      <c r="C5" s="34" t="str">
        <f>VLOOKUP(C3,F2:H13,2,FALSE)</f>
        <v>janvier</v>
      </c>
      <c r="D5" s="5"/>
      <c r="F5" s="31" t="s">
        <v>25</v>
      </c>
      <c r="G5" s="31" t="s">
        <v>26</v>
      </c>
      <c r="H5" s="31" t="s">
        <v>27</v>
      </c>
    </row>
    <row r="6" spans="1:8" ht="15.75" customHeight="1" x14ac:dyDescent="0.25">
      <c r="B6" s="11"/>
      <c r="C6" s="35" t="s">
        <v>28</v>
      </c>
      <c r="D6" s="5"/>
      <c r="F6" s="31" t="s">
        <v>29</v>
      </c>
      <c r="G6" s="31" t="s">
        <v>30</v>
      </c>
      <c r="H6" s="31" t="s">
        <v>31</v>
      </c>
    </row>
    <row r="7" spans="1:8" ht="15.75" customHeight="1" x14ac:dyDescent="0.25">
      <c r="B7" s="4"/>
      <c r="C7" s="34" t="str">
        <f>VLOOKUP(C3,F2:H13,3,FALSE)</f>
        <v>January</v>
      </c>
      <c r="D7" s="5"/>
      <c r="F7" s="31" t="s">
        <v>32</v>
      </c>
      <c r="G7" s="31" t="s">
        <v>33</v>
      </c>
      <c r="H7" s="31" t="s">
        <v>34</v>
      </c>
    </row>
    <row r="8" spans="1:8" ht="15.75" customHeight="1" thickBot="1" x14ac:dyDescent="0.3">
      <c r="B8" s="8"/>
      <c r="C8" s="36"/>
      <c r="D8" s="10"/>
      <c r="F8" s="31" t="s">
        <v>35</v>
      </c>
      <c r="G8" s="31" t="s">
        <v>36</v>
      </c>
      <c r="H8" s="31" t="s">
        <v>37</v>
      </c>
    </row>
    <row r="9" spans="1:8" ht="15.75" customHeight="1" x14ac:dyDescent="0.25">
      <c r="F9" s="31" t="s">
        <v>38</v>
      </c>
      <c r="G9" s="31" t="s">
        <v>39</v>
      </c>
      <c r="H9" s="31" t="s">
        <v>40</v>
      </c>
    </row>
    <row r="10" spans="1:8" ht="15.75" customHeight="1" x14ac:dyDescent="0.25">
      <c r="F10" s="31" t="s">
        <v>41</v>
      </c>
      <c r="G10" s="31" t="s">
        <v>42</v>
      </c>
      <c r="H10" s="31" t="s">
        <v>43</v>
      </c>
    </row>
    <row r="11" spans="1:8" ht="15.75" customHeight="1" x14ac:dyDescent="0.25">
      <c r="F11" s="31" t="s">
        <v>44</v>
      </c>
      <c r="G11" s="31" t="s">
        <v>45</v>
      </c>
      <c r="H11" s="31" t="s">
        <v>46</v>
      </c>
    </row>
    <row r="12" spans="1:8" ht="15.75" customHeight="1" x14ac:dyDescent="0.25">
      <c r="F12" s="31" t="s">
        <v>47</v>
      </c>
      <c r="G12" s="31" t="s">
        <v>48</v>
      </c>
      <c r="H12" s="31" t="s">
        <v>49</v>
      </c>
    </row>
    <row r="13" spans="1:8" ht="15.75" customHeight="1" x14ac:dyDescent="0.25">
      <c r="F13" s="31" t="s">
        <v>50</v>
      </c>
      <c r="G13" s="31" t="s">
        <v>51</v>
      </c>
      <c r="H13" s="31" t="s">
        <v>52</v>
      </c>
    </row>
    <row r="17" spans="6:8" x14ac:dyDescent="0.25">
      <c r="F17" s="37"/>
      <c r="G17" s="37"/>
      <c r="H17" s="37"/>
    </row>
  </sheetData>
  <dataValidations count="1">
    <dataValidation type="list" allowBlank="1" showInputMessage="1" showErrorMessage="1" sqref="C3" xr:uid="{7DE4185E-DEA2-4845-9FF3-2D128B40CABC}">
      <formula1>$F$2:$F$13</formula1>
    </dataValidation>
  </dataValidations>
  <hyperlinks>
    <hyperlink ref="A1" location="INDICE!A1" display="&lt;&lt;" xr:uid="{5E9976A6-2AAC-4786-9079-95A0A94BD9E6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9D268-C268-4C8D-869B-1A82EC9B2130}">
  <sheetPr>
    <tabColor theme="9"/>
  </sheetPr>
  <dimension ref="A1:S18"/>
  <sheetViews>
    <sheetView tabSelected="1" workbookViewId="0">
      <selection activeCell="J13" sqref="J13:S14"/>
    </sheetView>
  </sheetViews>
  <sheetFormatPr defaultRowHeight="15" x14ac:dyDescent="0.25"/>
  <cols>
    <col min="1" max="1" width="3" customWidth="1"/>
    <col min="2" max="2" width="1.85546875" customWidth="1"/>
    <col min="3" max="3" width="33.85546875" bestFit="1" customWidth="1"/>
    <col min="4" max="4" width="2.140625" customWidth="1"/>
    <col min="5" max="5" width="1.5703125" customWidth="1"/>
    <col min="6" max="8" width="11.140625" style="38" customWidth="1"/>
    <col min="9" max="9" width="2.140625" customWidth="1"/>
  </cols>
  <sheetData>
    <row r="1" spans="1:19" ht="19.5" customHeight="1" thickBot="1" x14ac:dyDescent="0.3">
      <c r="A1" s="13" t="s">
        <v>0</v>
      </c>
    </row>
    <row r="2" spans="1:19" ht="15.75" customHeight="1" x14ac:dyDescent="0.25">
      <c r="B2" s="1"/>
      <c r="C2" s="27" t="s">
        <v>14</v>
      </c>
      <c r="D2" s="3"/>
      <c r="F2" s="145" t="s">
        <v>174</v>
      </c>
      <c r="G2" s="146"/>
      <c r="H2" s="147"/>
    </row>
    <row r="3" spans="1:19" ht="15.75" customHeight="1" x14ac:dyDescent="0.25">
      <c r="B3" s="4"/>
      <c r="C3" s="32" t="s">
        <v>50</v>
      </c>
      <c r="D3" s="5"/>
      <c r="F3" s="30" t="s">
        <v>175</v>
      </c>
      <c r="G3" s="30" t="s">
        <v>176</v>
      </c>
      <c r="H3" s="30" t="s">
        <v>177</v>
      </c>
    </row>
    <row r="4" spans="1:19" ht="15.75" customHeight="1" x14ac:dyDescent="0.25">
      <c r="B4" s="4"/>
      <c r="C4" s="33" t="s">
        <v>178</v>
      </c>
      <c r="D4" s="5"/>
      <c r="F4" s="31" t="s">
        <v>15</v>
      </c>
      <c r="G4" s="31" t="s">
        <v>16</v>
      </c>
      <c r="H4" s="31" t="s">
        <v>17</v>
      </c>
    </row>
    <row r="5" spans="1:19" ht="15.75" customHeight="1" x14ac:dyDescent="0.25">
      <c r="B5" s="4"/>
      <c r="C5" s="32" t="s">
        <v>176</v>
      </c>
      <c r="D5" s="5"/>
      <c r="F5" s="31" t="s">
        <v>18</v>
      </c>
      <c r="G5" s="31" t="s">
        <v>19</v>
      </c>
      <c r="H5" s="31" t="s">
        <v>20</v>
      </c>
    </row>
    <row r="6" spans="1:19" ht="15.75" customHeight="1" thickBot="1" x14ac:dyDescent="0.3">
      <c r="B6" s="8"/>
      <c r="C6" s="36"/>
      <c r="D6" s="10"/>
      <c r="F6" s="31" t="s">
        <v>22</v>
      </c>
      <c r="G6" s="31" t="s">
        <v>23</v>
      </c>
      <c r="H6" s="31" t="s">
        <v>24</v>
      </c>
    </row>
    <row r="7" spans="1:19" ht="15.75" customHeight="1" thickBot="1" x14ac:dyDescent="0.3">
      <c r="C7" s="118" t="s">
        <v>179</v>
      </c>
      <c r="F7" s="31" t="s">
        <v>25</v>
      </c>
      <c r="G7" s="31" t="s">
        <v>26</v>
      </c>
      <c r="H7" s="31" t="s">
        <v>27</v>
      </c>
      <c r="J7" s="148" t="s">
        <v>180</v>
      </c>
      <c r="K7" s="149"/>
      <c r="L7" s="149"/>
      <c r="M7" s="149"/>
      <c r="N7" s="149"/>
      <c r="O7" s="149"/>
      <c r="P7" s="149"/>
      <c r="Q7" s="149"/>
      <c r="R7" s="150"/>
    </row>
    <row r="8" spans="1:19" ht="15.75" customHeight="1" x14ac:dyDescent="0.25">
      <c r="B8" s="1"/>
      <c r="C8" s="27" t="s">
        <v>181</v>
      </c>
      <c r="D8" s="3"/>
      <c r="F8" s="31" t="s">
        <v>29</v>
      </c>
      <c r="G8" s="31" t="s">
        <v>30</v>
      </c>
      <c r="H8" s="31" t="s">
        <v>31</v>
      </c>
      <c r="J8" s="151"/>
      <c r="K8" s="152"/>
      <c r="L8" s="152"/>
      <c r="M8" s="152"/>
      <c r="N8" s="152"/>
      <c r="O8" s="152"/>
      <c r="P8" s="152"/>
      <c r="Q8" s="152"/>
      <c r="R8" s="153"/>
    </row>
    <row r="9" spans="1:19" ht="15.75" customHeight="1" x14ac:dyDescent="0.25">
      <c r="B9" s="4"/>
      <c r="C9" s="34" t="str">
        <f>VLOOKUP(C3,F4:H15,MATCH(C5,F3:H3,0),FALSE)</f>
        <v xml:space="preserve">décembre </v>
      </c>
      <c r="D9" s="5"/>
      <c r="F9" s="31" t="s">
        <v>32</v>
      </c>
      <c r="G9" s="31" t="s">
        <v>33</v>
      </c>
      <c r="H9" s="31" t="s">
        <v>34</v>
      </c>
      <c r="J9" s="154" t="s">
        <v>182</v>
      </c>
      <c r="K9" s="154"/>
      <c r="L9" s="154"/>
      <c r="M9" s="154"/>
      <c r="N9" s="154"/>
      <c r="O9" s="154"/>
      <c r="P9" s="154"/>
      <c r="Q9" s="154"/>
      <c r="R9" s="154"/>
      <c r="S9" s="154"/>
    </row>
    <row r="10" spans="1:19" ht="15.75" customHeight="1" thickBot="1" x14ac:dyDescent="0.3">
      <c r="B10" s="8"/>
      <c r="C10" s="36"/>
      <c r="D10" s="10"/>
      <c r="F10" s="31" t="s">
        <v>35</v>
      </c>
      <c r="G10" s="31" t="s">
        <v>36</v>
      </c>
      <c r="H10" s="31" t="s">
        <v>37</v>
      </c>
      <c r="J10" s="154"/>
      <c r="K10" s="154"/>
      <c r="L10" s="154"/>
      <c r="M10" s="154"/>
      <c r="N10" s="154"/>
      <c r="O10" s="154"/>
      <c r="P10" s="154"/>
      <c r="Q10" s="154"/>
      <c r="R10" s="154"/>
      <c r="S10" s="154"/>
    </row>
    <row r="11" spans="1:19" ht="15.75" customHeight="1" thickBot="1" x14ac:dyDescent="0.3">
      <c r="C11" s="118" t="s">
        <v>183</v>
      </c>
      <c r="F11" s="31" t="s">
        <v>38</v>
      </c>
      <c r="G11" s="31" t="s">
        <v>39</v>
      </c>
      <c r="H11" s="31" t="s">
        <v>40</v>
      </c>
      <c r="J11" s="148" t="s">
        <v>191</v>
      </c>
      <c r="K11" s="149"/>
      <c r="L11" s="149"/>
      <c r="M11" s="149"/>
      <c r="N11" s="149"/>
      <c r="O11" s="149"/>
      <c r="P11" s="149"/>
      <c r="Q11" s="149"/>
      <c r="R11" s="150"/>
    </row>
    <row r="12" spans="1:19" ht="15.75" customHeight="1" x14ac:dyDescent="0.25">
      <c r="B12" s="1"/>
      <c r="C12" s="27" t="s">
        <v>181</v>
      </c>
      <c r="D12" s="3"/>
      <c r="F12" s="31" t="s">
        <v>41</v>
      </c>
      <c r="G12" s="31" t="s">
        <v>42</v>
      </c>
      <c r="H12" s="31" t="s">
        <v>43</v>
      </c>
      <c r="J12" s="151"/>
      <c r="K12" s="152"/>
      <c r="L12" s="152"/>
      <c r="M12" s="152"/>
      <c r="N12" s="152"/>
      <c r="O12" s="152"/>
      <c r="P12" s="152"/>
      <c r="Q12" s="152"/>
      <c r="R12" s="153"/>
    </row>
    <row r="13" spans="1:19" ht="15.75" customHeight="1" x14ac:dyDescent="0.25">
      <c r="B13" s="4"/>
      <c r="C13" s="34" t="str">
        <f>HLOOKUP(C5,F3:H15,MATCH(C3,F3:F15,0),FALSE)</f>
        <v xml:space="preserve">décembre </v>
      </c>
      <c r="D13" s="5"/>
      <c r="F13" s="31" t="s">
        <v>44</v>
      </c>
      <c r="G13" s="31" t="s">
        <v>45</v>
      </c>
      <c r="H13" s="31" t="s">
        <v>46</v>
      </c>
      <c r="J13" s="154" t="s">
        <v>184</v>
      </c>
      <c r="K13" s="155"/>
      <c r="L13" s="155"/>
      <c r="M13" s="155"/>
      <c r="N13" s="155"/>
      <c r="O13" s="155"/>
      <c r="P13" s="155"/>
      <c r="Q13" s="155"/>
      <c r="R13" s="155"/>
      <c r="S13" s="155"/>
    </row>
    <row r="14" spans="1:19" ht="15.75" customHeight="1" thickBot="1" x14ac:dyDescent="0.3">
      <c r="B14" s="8"/>
      <c r="C14" s="36"/>
      <c r="D14" s="10"/>
      <c r="F14" s="31" t="s">
        <v>47</v>
      </c>
      <c r="G14" s="31" t="s">
        <v>48</v>
      </c>
      <c r="H14" s="31" t="s">
        <v>49</v>
      </c>
      <c r="J14" s="155"/>
      <c r="K14" s="155"/>
      <c r="L14" s="155"/>
      <c r="M14" s="155"/>
      <c r="N14" s="155"/>
      <c r="O14" s="155"/>
      <c r="P14" s="155"/>
      <c r="Q14" s="155"/>
      <c r="R14" s="155"/>
      <c r="S14" s="155"/>
    </row>
    <row r="15" spans="1:19" ht="15.75" customHeight="1" thickBot="1" x14ac:dyDescent="0.3">
      <c r="C15" s="118" t="s">
        <v>185</v>
      </c>
      <c r="F15" s="31" t="s">
        <v>50</v>
      </c>
      <c r="G15" s="31" t="s">
        <v>51</v>
      </c>
      <c r="H15" s="31" t="s">
        <v>52</v>
      </c>
      <c r="J15" s="148" t="s">
        <v>186</v>
      </c>
      <c r="K15" s="149"/>
      <c r="L15" s="149"/>
      <c r="M15" s="149"/>
      <c r="N15" s="149"/>
      <c r="O15" s="149"/>
      <c r="P15" s="149"/>
      <c r="Q15" s="149"/>
      <c r="R15" s="150"/>
    </row>
    <row r="16" spans="1:19" ht="15" customHeight="1" x14ac:dyDescent="0.25">
      <c r="B16" s="1"/>
      <c r="C16" s="27" t="s">
        <v>181</v>
      </c>
      <c r="D16" s="3"/>
      <c r="J16" s="151"/>
      <c r="K16" s="152"/>
      <c r="L16" s="152"/>
      <c r="M16" s="152"/>
      <c r="N16" s="152"/>
      <c r="O16" s="152"/>
      <c r="P16" s="152"/>
      <c r="Q16" s="152"/>
      <c r="R16" s="153"/>
    </row>
    <row r="17" spans="2:19" ht="18.75" customHeight="1" x14ac:dyDescent="0.25">
      <c r="B17" s="4"/>
      <c r="C17" s="34" t="str">
        <f>INDEX(G4:H15,MATCH(C3,F4:F15,0),MATCH(C5,G3:H3,0))</f>
        <v xml:space="preserve">décembre </v>
      </c>
      <c r="D17" s="5"/>
      <c r="F17" s="37"/>
      <c r="G17" s="37"/>
      <c r="H17" s="144" t="s">
        <v>187</v>
      </c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</row>
    <row r="18" spans="2:19" ht="15.75" thickBot="1" x14ac:dyDescent="0.3">
      <c r="B18" s="8"/>
      <c r="C18" s="36"/>
      <c r="D18" s="10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</row>
  </sheetData>
  <mergeCells count="7">
    <mergeCell ref="H17:S18"/>
    <mergeCell ref="F2:H2"/>
    <mergeCell ref="J7:R8"/>
    <mergeCell ref="J9:S10"/>
    <mergeCell ref="J11:R12"/>
    <mergeCell ref="J13:S14"/>
    <mergeCell ref="J15:R16"/>
  </mergeCells>
  <dataValidations count="2">
    <dataValidation type="list" allowBlank="1" showInputMessage="1" showErrorMessage="1" sqref="C5" xr:uid="{EBA93227-D81D-4A3D-9E3F-71F3805F1F1C}">
      <formula1>$G$3:$H$3</formula1>
    </dataValidation>
    <dataValidation type="list" allowBlank="1" showInputMessage="1" showErrorMessage="1" sqref="C3" xr:uid="{752316BD-BB23-4E2E-8658-2B40CB4846ED}">
      <formula1>$F$4:$F$15</formula1>
    </dataValidation>
  </dataValidations>
  <hyperlinks>
    <hyperlink ref="A1" location="INDICE!A1" display="&lt;&lt;" xr:uid="{BE893319-68C1-41DC-8DF9-B961D38185DA}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0E216-8E74-4E26-876F-C3755B8FDFEB}">
  <dimension ref="A1:I11"/>
  <sheetViews>
    <sheetView workbookViewId="0">
      <selection activeCell="L21" sqref="L21"/>
    </sheetView>
  </sheetViews>
  <sheetFormatPr defaultRowHeight="15" x14ac:dyDescent="0.25"/>
  <cols>
    <col min="1" max="1" width="3" customWidth="1"/>
    <col min="2" max="2" width="1.85546875" customWidth="1"/>
    <col min="3" max="3" width="19.85546875" customWidth="1"/>
    <col min="4" max="4" width="2.140625" customWidth="1"/>
    <col min="5" max="5" width="1.85546875" customWidth="1"/>
    <col min="6" max="7" width="6.140625" style="38" bestFit="1" customWidth="1"/>
    <col min="8" max="8" width="16.7109375" style="38" bestFit="1" customWidth="1"/>
    <col min="9" max="9" width="6" customWidth="1"/>
  </cols>
  <sheetData>
    <row r="1" spans="1:9" ht="28.5" thickBot="1" x14ac:dyDescent="0.3">
      <c r="A1" s="13" t="s">
        <v>0</v>
      </c>
      <c r="C1" s="77">
        <f ca="1">C3</f>
        <v>0.30482070350813972</v>
      </c>
      <c r="F1" s="78" t="s">
        <v>97</v>
      </c>
      <c r="G1" s="78" t="s">
        <v>98</v>
      </c>
      <c r="H1" s="78" t="s">
        <v>99</v>
      </c>
    </row>
    <row r="2" spans="1:9" ht="18" customHeight="1" x14ac:dyDescent="0.25">
      <c r="B2" s="1"/>
      <c r="C2" s="27" t="s">
        <v>100</v>
      </c>
      <c r="D2" s="3"/>
      <c r="F2" s="79">
        <v>0</v>
      </c>
      <c r="G2" s="80">
        <v>0.1875</v>
      </c>
      <c r="H2" s="31" t="s">
        <v>101</v>
      </c>
      <c r="I2" s="81">
        <f>F2</f>
        <v>0</v>
      </c>
    </row>
    <row r="3" spans="1:9" ht="18" customHeight="1" x14ac:dyDescent="0.25">
      <c r="B3" s="4"/>
      <c r="C3" s="82">
        <f ca="1">RAND()</f>
        <v>0.30482070350813972</v>
      </c>
      <c r="D3" s="5"/>
      <c r="F3" s="79">
        <v>0.1875</v>
      </c>
      <c r="G3" s="80">
        <v>0.47916666666666669</v>
      </c>
      <c r="H3" s="31" t="s">
        <v>102</v>
      </c>
      <c r="I3" s="81">
        <f t="shared" ref="I3:I7" si="0">F3</f>
        <v>0.1875</v>
      </c>
    </row>
    <row r="4" spans="1:9" ht="18" customHeight="1" x14ac:dyDescent="0.25">
      <c r="B4" s="4"/>
      <c r="C4" s="83" t="s">
        <v>103</v>
      </c>
      <c r="D4" s="5"/>
      <c r="F4" s="79">
        <v>0.47916666666666669</v>
      </c>
      <c r="G4" s="80">
        <v>0.5625</v>
      </c>
      <c r="H4" s="31" t="s">
        <v>104</v>
      </c>
      <c r="I4" s="81">
        <f t="shared" si="0"/>
        <v>0.47916666666666669</v>
      </c>
    </row>
    <row r="5" spans="1:9" ht="18" customHeight="1" x14ac:dyDescent="0.25">
      <c r="B5" s="4"/>
      <c r="C5" s="34" t="str">
        <f ca="1">VLOOKUP(C3,F2:H7,3,TRUE)</f>
        <v>Buona giornata</v>
      </c>
      <c r="D5" s="5"/>
      <c r="F5" s="79">
        <v>0.5625</v>
      </c>
      <c r="G5" s="80">
        <v>0.77083333333333337</v>
      </c>
      <c r="H5" s="31" t="s">
        <v>105</v>
      </c>
      <c r="I5" s="81">
        <f t="shared" si="0"/>
        <v>0.5625</v>
      </c>
    </row>
    <row r="6" spans="1:9" ht="18" customHeight="1" thickBot="1" x14ac:dyDescent="0.3">
      <c r="B6" s="8"/>
      <c r="C6" s="9"/>
      <c r="D6" s="10"/>
      <c r="F6" s="79">
        <v>0.77083333333333337</v>
      </c>
      <c r="G6" s="80">
        <v>0.91666666666666663</v>
      </c>
      <c r="H6" s="31" t="s">
        <v>106</v>
      </c>
      <c r="I6" s="81">
        <f t="shared" si="0"/>
        <v>0.77083333333333337</v>
      </c>
    </row>
    <row r="7" spans="1:9" ht="18" customHeight="1" x14ac:dyDescent="0.25">
      <c r="F7" s="79">
        <v>0.91666666666666663</v>
      </c>
      <c r="G7" s="80">
        <v>1</v>
      </c>
      <c r="H7" s="31" t="s">
        <v>101</v>
      </c>
      <c r="I7" s="81">
        <f t="shared" si="0"/>
        <v>0.91666666666666663</v>
      </c>
    </row>
    <row r="11" spans="1:9" x14ac:dyDescent="0.25">
      <c r="F11" s="37"/>
      <c r="G11" s="37"/>
      <c r="H11" s="37"/>
    </row>
  </sheetData>
  <hyperlinks>
    <hyperlink ref="A1" location="INDICE!A1" display="&lt;&lt;" xr:uid="{BE8086A5-459B-48D0-8821-5FF37E4D8B16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F19AF-5AC0-4859-947E-0293B8F3F21A}">
  <dimension ref="A1:I11"/>
  <sheetViews>
    <sheetView workbookViewId="0"/>
  </sheetViews>
  <sheetFormatPr defaultRowHeight="15" x14ac:dyDescent="0.25"/>
  <cols>
    <col min="1" max="1" width="3" customWidth="1"/>
    <col min="2" max="2" width="1.85546875" customWidth="1"/>
    <col min="3" max="3" width="19.85546875" customWidth="1"/>
    <col min="4" max="4" width="2.140625" customWidth="1"/>
    <col min="5" max="5" width="1.85546875" customWidth="1"/>
    <col min="6" max="7" width="6.140625" style="38" bestFit="1" customWidth="1"/>
    <col min="8" max="8" width="16.7109375" style="38" bestFit="1" customWidth="1"/>
    <col min="9" max="9" width="6" customWidth="1"/>
  </cols>
  <sheetData>
    <row r="1" spans="1:9" ht="28.5" thickBot="1" x14ac:dyDescent="0.3">
      <c r="A1" s="13" t="s">
        <v>0</v>
      </c>
      <c r="C1" s="77">
        <f ca="1">C3</f>
        <v>0.41278152594059347</v>
      </c>
      <c r="F1" s="78" t="s">
        <v>97</v>
      </c>
      <c r="G1" s="78" t="s">
        <v>98</v>
      </c>
      <c r="H1" s="78" t="s">
        <v>99</v>
      </c>
    </row>
    <row r="2" spans="1:9" ht="18" customHeight="1" x14ac:dyDescent="0.25">
      <c r="B2" s="1"/>
      <c r="C2" s="27" t="s">
        <v>100</v>
      </c>
      <c r="D2" s="3"/>
      <c r="F2" s="79">
        <v>0</v>
      </c>
      <c r="G2" s="80">
        <v>0.1875</v>
      </c>
      <c r="H2" s="31" t="s">
        <v>101</v>
      </c>
      <c r="I2" s="81">
        <f>F2</f>
        <v>0</v>
      </c>
    </row>
    <row r="3" spans="1:9" ht="18" customHeight="1" x14ac:dyDescent="0.25">
      <c r="B3" s="4"/>
      <c r="C3" s="82">
        <f ca="1">RAND()</f>
        <v>0.41278152594059347</v>
      </c>
      <c r="D3" s="5"/>
      <c r="F3" s="79">
        <v>0.1875</v>
      </c>
      <c r="G3" s="80">
        <v>0.47916666666666669</v>
      </c>
      <c r="H3" s="31" t="s">
        <v>102</v>
      </c>
      <c r="I3" s="81">
        <f t="shared" ref="I3:I7" si="0">F3</f>
        <v>0.1875</v>
      </c>
    </row>
    <row r="4" spans="1:9" ht="18" customHeight="1" x14ac:dyDescent="0.25">
      <c r="B4" s="4"/>
      <c r="C4" s="83" t="s">
        <v>103</v>
      </c>
      <c r="D4" s="5"/>
      <c r="F4" s="79">
        <v>0.47916666666666669</v>
      </c>
      <c r="G4" s="80">
        <v>0.5625</v>
      </c>
      <c r="H4" s="31" t="s">
        <v>104</v>
      </c>
      <c r="I4" s="81">
        <f t="shared" si="0"/>
        <v>0.47916666666666669</v>
      </c>
    </row>
    <row r="5" spans="1:9" ht="18" customHeight="1" x14ac:dyDescent="0.25">
      <c r="B5" s="4"/>
      <c r="C5" s="34" t="str">
        <f ca="1">LOOKUP(C3,F2:H7)</f>
        <v>Buona giornata</v>
      </c>
      <c r="D5" s="5"/>
      <c r="F5" s="79">
        <v>0.5625</v>
      </c>
      <c r="G5" s="80">
        <v>0.77083333333333337</v>
      </c>
      <c r="H5" s="31" t="s">
        <v>105</v>
      </c>
      <c r="I5" s="81">
        <f t="shared" si="0"/>
        <v>0.5625</v>
      </c>
    </row>
    <row r="6" spans="1:9" ht="18" customHeight="1" thickBot="1" x14ac:dyDescent="0.3">
      <c r="B6" s="8"/>
      <c r="C6" s="9"/>
      <c r="D6" s="10"/>
      <c r="F6" s="79">
        <v>0.77083333333333337</v>
      </c>
      <c r="G6" s="80">
        <v>0.91666666666666663</v>
      </c>
      <c r="H6" s="31" t="s">
        <v>106</v>
      </c>
      <c r="I6" s="81">
        <f t="shared" si="0"/>
        <v>0.77083333333333337</v>
      </c>
    </row>
    <row r="7" spans="1:9" ht="18" customHeight="1" x14ac:dyDescent="0.25">
      <c r="F7" s="79">
        <v>0.91666666666666663</v>
      </c>
      <c r="G7" s="80">
        <v>1</v>
      </c>
      <c r="H7" s="31" t="s">
        <v>101</v>
      </c>
      <c r="I7" s="81">
        <f t="shared" si="0"/>
        <v>0.91666666666666663</v>
      </c>
    </row>
    <row r="11" spans="1:9" x14ac:dyDescent="0.25">
      <c r="F11" s="37"/>
      <c r="G11" s="37"/>
      <c r="H11" s="37"/>
    </row>
  </sheetData>
  <hyperlinks>
    <hyperlink ref="A1" location="INDICE!A1" display="&lt;&lt;" xr:uid="{7C7ECBE9-A461-4DFF-ABF6-F5CE64175E61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55C14-2B87-4B6E-AD70-4E675F8B473C}">
  <dimension ref="A1:D13"/>
  <sheetViews>
    <sheetView workbookViewId="0">
      <selection activeCell="G8" sqref="G8"/>
    </sheetView>
  </sheetViews>
  <sheetFormatPr defaultRowHeight="15" x14ac:dyDescent="0.25"/>
  <cols>
    <col min="1" max="1" width="3" customWidth="1"/>
    <col min="2" max="2" width="1.85546875" customWidth="1"/>
    <col min="3" max="3" width="33.85546875" bestFit="1" customWidth="1"/>
    <col min="4" max="4" width="2.140625" customWidth="1"/>
    <col min="5" max="5" width="1.5703125" customWidth="1"/>
  </cols>
  <sheetData>
    <row r="1" spans="1:4" ht="19.5" customHeight="1" thickBot="1" x14ac:dyDescent="0.3">
      <c r="A1" s="13" t="s">
        <v>0</v>
      </c>
    </row>
    <row r="2" spans="1:4" ht="15.75" customHeight="1" x14ac:dyDescent="0.25">
      <c r="B2" s="1"/>
      <c r="C2" s="27" t="s">
        <v>107</v>
      </c>
      <c r="D2" s="3"/>
    </row>
    <row r="3" spans="1:4" ht="15.75" customHeight="1" x14ac:dyDescent="0.25">
      <c r="B3" s="4"/>
      <c r="C3" s="32">
        <f ca="1">IF(RAND()&lt;0.75,RANDBETWEEN(DATEVALUE("25/12/2001"),TODAY()),DATEVALUE("25/12/"&amp;RANDBETWEEN(2001,YEAR(TODAY()))))</f>
        <v>37853</v>
      </c>
      <c r="D3" s="5"/>
    </row>
    <row r="4" spans="1:4" ht="15.75" customHeight="1" x14ac:dyDescent="0.25">
      <c r="B4" s="4"/>
      <c r="C4" s="33" t="s">
        <v>108</v>
      </c>
      <c r="D4" s="5"/>
    </row>
    <row r="5" spans="1:4" ht="15.75" customHeight="1" x14ac:dyDescent="0.25">
      <c r="B5" s="4"/>
      <c r="C5" s="34" t="str">
        <f ca="1">IF(TEXT(C3,"ggmm")="2512","SI","NO")</f>
        <v>NO</v>
      </c>
      <c r="D5" s="5"/>
    </row>
    <row r="6" spans="1:4" ht="15.75" customHeight="1" thickBot="1" x14ac:dyDescent="0.3">
      <c r="B6" s="8"/>
      <c r="C6" s="84" t="s">
        <v>109</v>
      </c>
      <c r="D6" s="10"/>
    </row>
    <row r="7" spans="1:4" ht="15.75" customHeight="1" x14ac:dyDescent="0.25"/>
    <row r="8" spans="1:4" ht="15.75" customHeight="1" x14ac:dyDescent="0.25"/>
    <row r="9" spans="1:4" ht="15.75" customHeight="1" x14ac:dyDescent="0.25"/>
    <row r="10" spans="1:4" ht="15.75" customHeight="1" x14ac:dyDescent="0.25"/>
    <row r="11" spans="1:4" ht="15.75" customHeight="1" x14ac:dyDescent="0.25"/>
    <row r="12" spans="1:4" ht="15.75" customHeight="1" x14ac:dyDescent="0.25"/>
    <row r="13" spans="1:4" ht="15.75" customHeight="1" x14ac:dyDescent="0.25"/>
  </sheetData>
  <hyperlinks>
    <hyperlink ref="A1" location="INDICE!A1" display="&lt;&lt;" xr:uid="{4DBD7323-F999-4647-A665-DAC2829EF00B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538E5-E156-4FEF-8A63-3C5385F34B83}">
  <dimension ref="A1:G16"/>
  <sheetViews>
    <sheetView workbookViewId="0"/>
  </sheetViews>
  <sheetFormatPr defaultRowHeight="15" x14ac:dyDescent="0.25"/>
  <cols>
    <col min="1" max="1" width="3" customWidth="1"/>
    <col min="2" max="2" width="1.85546875" customWidth="1"/>
    <col min="3" max="3" width="22.7109375" customWidth="1"/>
    <col min="4" max="4" width="2.140625" customWidth="1"/>
    <col min="5" max="5" width="1.5703125" customWidth="1"/>
    <col min="6" max="6" width="4.42578125" style="38" bestFit="1" customWidth="1"/>
    <col min="7" max="7" width="14.85546875" style="38" customWidth="1"/>
  </cols>
  <sheetData>
    <row r="1" spans="1:7" ht="27" customHeight="1" thickBot="1" x14ac:dyDescent="0.3">
      <c r="A1" s="13" t="s">
        <v>0</v>
      </c>
      <c r="G1" s="85" t="s">
        <v>90</v>
      </c>
    </row>
    <row r="2" spans="1:7" ht="18" customHeight="1" x14ac:dyDescent="0.25">
      <c r="B2" s="1"/>
      <c r="C2" s="41" t="s">
        <v>91</v>
      </c>
      <c r="D2" s="3"/>
      <c r="F2" s="75" t="s">
        <v>110</v>
      </c>
      <c r="G2" s="31" t="s">
        <v>92</v>
      </c>
    </row>
    <row r="3" spans="1:7" ht="18" customHeight="1" x14ac:dyDescent="0.25">
      <c r="B3" s="4"/>
      <c r="C3" s="32">
        <f ca="1">RANDBETWEEN(1,TODAY())</f>
        <v>22485</v>
      </c>
      <c r="D3" s="5"/>
      <c r="F3" s="75" t="s">
        <v>111</v>
      </c>
      <c r="G3" s="31" t="s">
        <v>93</v>
      </c>
    </row>
    <row r="4" spans="1:7" ht="18" customHeight="1" x14ac:dyDescent="0.25">
      <c r="B4" s="4"/>
      <c r="C4" s="35" t="s">
        <v>94</v>
      </c>
      <c r="D4" s="5"/>
      <c r="F4" s="75" t="s">
        <v>112</v>
      </c>
      <c r="G4" s="31" t="s">
        <v>95</v>
      </c>
    </row>
    <row r="5" spans="1:7" ht="18" customHeight="1" x14ac:dyDescent="0.25">
      <c r="B5" s="4"/>
      <c r="C5" s="34" t="str">
        <f ca="1">VLOOKUP(TEXT(C3,"mmgg"),F2:G6,2,TRUE)</f>
        <v>Estate</v>
      </c>
      <c r="D5" s="5"/>
      <c r="F5" s="75" t="s">
        <v>113</v>
      </c>
      <c r="G5" s="31" t="s">
        <v>96</v>
      </c>
    </row>
    <row r="6" spans="1:7" ht="18" customHeight="1" thickBot="1" x14ac:dyDescent="0.3">
      <c r="B6" s="8"/>
      <c r="C6" s="9"/>
      <c r="D6" s="10"/>
      <c r="F6" s="75" t="s">
        <v>114</v>
      </c>
      <c r="G6" s="31" t="s">
        <v>92</v>
      </c>
    </row>
    <row r="7" spans="1:7" ht="18" customHeight="1" x14ac:dyDescent="0.25"/>
    <row r="9" spans="1:7" x14ac:dyDescent="0.25">
      <c r="F9" s="76"/>
    </row>
    <row r="15" spans="1:7" x14ac:dyDescent="0.25">
      <c r="F15" s="37"/>
      <c r="G15" s="37"/>
    </row>
    <row r="16" spans="1:7" x14ac:dyDescent="0.25">
      <c r="F16" s="37"/>
    </row>
  </sheetData>
  <hyperlinks>
    <hyperlink ref="A1" location="INDICE!A1" display="&lt;&lt;" xr:uid="{29E5BC4F-70CE-490C-89E2-BD9CB55E101F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3107E-89C4-4966-B364-273DFDEB75B9}">
  <dimension ref="A1:G16"/>
  <sheetViews>
    <sheetView workbookViewId="0"/>
  </sheetViews>
  <sheetFormatPr defaultRowHeight="15" x14ac:dyDescent="0.25"/>
  <cols>
    <col min="1" max="1" width="3" customWidth="1"/>
    <col min="2" max="2" width="1.85546875" customWidth="1"/>
    <col min="3" max="3" width="22.7109375" customWidth="1"/>
    <col min="4" max="4" width="2.140625" customWidth="1"/>
    <col min="5" max="5" width="1.5703125" customWidth="1"/>
    <col min="6" max="6" width="4.42578125" style="38" bestFit="1" customWidth="1"/>
    <col min="7" max="7" width="13.85546875" style="38" customWidth="1"/>
  </cols>
  <sheetData>
    <row r="1" spans="1:7" ht="30.75" thickBot="1" x14ac:dyDescent="0.3">
      <c r="A1" s="13" t="s">
        <v>0</v>
      </c>
      <c r="G1" s="74" t="s">
        <v>90</v>
      </c>
    </row>
    <row r="2" spans="1:7" ht="18" customHeight="1" x14ac:dyDescent="0.25">
      <c r="B2" s="1"/>
      <c r="C2" s="41" t="s">
        <v>91</v>
      </c>
      <c r="D2" s="3"/>
      <c r="F2" s="75">
        <v>101</v>
      </c>
      <c r="G2" s="31" t="s">
        <v>92</v>
      </c>
    </row>
    <row r="3" spans="1:7" ht="18" customHeight="1" x14ac:dyDescent="0.25">
      <c r="B3" s="4"/>
      <c r="C3" s="32">
        <f ca="1">RANDBETWEEN(1,TODAY())</f>
        <v>19996</v>
      </c>
      <c r="D3" s="5"/>
      <c r="F3" s="75">
        <v>321</v>
      </c>
      <c r="G3" s="31" t="s">
        <v>93</v>
      </c>
    </row>
    <row r="4" spans="1:7" ht="18" customHeight="1" x14ac:dyDescent="0.25">
      <c r="B4" s="4"/>
      <c r="C4" s="35" t="s">
        <v>94</v>
      </c>
      <c r="D4" s="5"/>
      <c r="F4" s="75">
        <v>621</v>
      </c>
      <c r="G4" s="31" t="s">
        <v>95</v>
      </c>
    </row>
    <row r="5" spans="1:7" ht="18" customHeight="1" x14ac:dyDescent="0.25">
      <c r="B5" s="4"/>
      <c r="C5" s="34" t="str">
        <f ca="1">VLOOKUP(MONTH(C3)*100+DAY(C3),F2:G6,2,TRUE)</f>
        <v>Autunno</v>
      </c>
      <c r="D5" s="5"/>
      <c r="F5" s="75">
        <v>921</v>
      </c>
      <c r="G5" s="31" t="s">
        <v>96</v>
      </c>
    </row>
    <row r="6" spans="1:7" ht="18" customHeight="1" thickBot="1" x14ac:dyDescent="0.3">
      <c r="B6" s="8"/>
      <c r="C6" s="9"/>
      <c r="D6" s="10"/>
      <c r="F6" s="75">
        <v>1221</v>
      </c>
      <c r="G6" s="31" t="s">
        <v>92</v>
      </c>
    </row>
    <row r="7" spans="1:7" ht="18" customHeight="1" x14ac:dyDescent="0.25"/>
    <row r="9" spans="1:7" x14ac:dyDescent="0.25">
      <c r="F9" s="76"/>
    </row>
    <row r="15" spans="1:7" x14ac:dyDescent="0.25">
      <c r="F15" s="37"/>
      <c r="G15" s="37"/>
    </row>
    <row r="16" spans="1:7" x14ac:dyDescent="0.25">
      <c r="F16" s="37"/>
    </row>
  </sheetData>
  <hyperlinks>
    <hyperlink ref="A1" location="INDICE!A1" display="&lt;&lt;" xr:uid="{5ECF0F0C-A4B4-4064-8DCE-1B23C9891D14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88BEF-3585-4F2E-A6CA-9E3D75D464CB}">
  <dimension ref="A1:D7"/>
  <sheetViews>
    <sheetView workbookViewId="0"/>
  </sheetViews>
  <sheetFormatPr defaultRowHeight="15" x14ac:dyDescent="0.25"/>
  <cols>
    <col min="1" max="1" width="3" customWidth="1"/>
    <col min="2" max="2" width="1.85546875" customWidth="1"/>
    <col min="3" max="3" width="37" customWidth="1"/>
    <col min="4" max="4" width="2.140625" customWidth="1"/>
  </cols>
  <sheetData>
    <row r="1" spans="1:4" ht="15.75" thickBot="1" x14ac:dyDescent="0.3">
      <c r="A1" s="13" t="s">
        <v>0</v>
      </c>
    </row>
    <row r="2" spans="1:4" ht="18" customHeight="1" x14ac:dyDescent="0.25">
      <c r="B2" s="1"/>
      <c r="C2" s="87" t="s">
        <v>125</v>
      </c>
      <c r="D2" s="3"/>
    </row>
    <row r="3" spans="1:4" ht="18" customHeight="1" x14ac:dyDescent="0.25">
      <c r="B3" s="4"/>
      <c r="C3" s="48" t="str">
        <f ca="1">TEXT(RAND(),"hh:mm")</f>
        <v>17:19</v>
      </c>
      <c r="D3" s="5"/>
    </row>
    <row r="4" spans="1:4" ht="18" customHeight="1" x14ac:dyDescent="0.25">
      <c r="B4" s="4"/>
      <c r="C4" s="88" t="s">
        <v>126</v>
      </c>
      <c r="D4" s="5"/>
    </row>
    <row r="5" spans="1:4" ht="18" customHeight="1" x14ac:dyDescent="0.25">
      <c r="B5" s="4"/>
      <c r="C5" s="34">
        <f ca="1">TIMEVALUE(C3)</f>
        <v>0.72152777777777777</v>
      </c>
      <c r="D5" s="5"/>
    </row>
    <row r="6" spans="1:4" ht="9" customHeight="1" thickBot="1" x14ac:dyDescent="0.3">
      <c r="B6" s="8"/>
      <c r="C6" s="9"/>
      <c r="D6" s="10"/>
    </row>
    <row r="7" spans="1:4" ht="18" customHeight="1" x14ac:dyDescent="0.25"/>
  </sheetData>
  <hyperlinks>
    <hyperlink ref="A1" location="INDICE!A1" display="&lt;&lt;" xr:uid="{2F29BE8D-8297-4588-BAE5-749A9EE1F478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2F41A-CD3A-492C-A978-00A037D17533}">
  <dimension ref="A1:D7"/>
  <sheetViews>
    <sheetView workbookViewId="0"/>
  </sheetViews>
  <sheetFormatPr defaultRowHeight="15" x14ac:dyDescent="0.25"/>
  <cols>
    <col min="1" max="1" width="3" customWidth="1"/>
    <col min="2" max="2" width="1.85546875" customWidth="1"/>
    <col min="3" max="3" width="37" customWidth="1"/>
    <col min="4" max="4" width="2.140625" customWidth="1"/>
  </cols>
  <sheetData>
    <row r="1" spans="1:4" ht="15.75" thickBot="1" x14ac:dyDescent="0.3">
      <c r="A1" s="13" t="s">
        <v>0</v>
      </c>
    </row>
    <row r="2" spans="1:4" ht="18" customHeight="1" x14ac:dyDescent="0.25">
      <c r="B2" s="1"/>
      <c r="C2" s="87" t="s">
        <v>127</v>
      </c>
      <c r="D2" s="3"/>
    </row>
    <row r="3" spans="1:4" ht="18" customHeight="1" x14ac:dyDescent="0.25">
      <c r="B3" s="4"/>
      <c r="C3" s="48" t="str">
        <f ca="1">TEXT(RAND()*NOW(),"gg/mm/aaaaa hh:mm")</f>
        <v>24/07/1947 14:12</v>
      </c>
      <c r="D3" s="5"/>
    </row>
    <row r="4" spans="1:4" ht="18" customHeight="1" x14ac:dyDescent="0.25">
      <c r="B4" s="4"/>
      <c r="C4" s="88" t="s">
        <v>126</v>
      </c>
      <c r="D4" s="5"/>
    </row>
    <row r="5" spans="1:4" ht="18" customHeight="1" x14ac:dyDescent="0.25">
      <c r="B5" s="4"/>
      <c r="C5" s="34">
        <f ca="1">DATEVALUE(C3)+TIMEVALUE(C3)</f>
        <v>17372.591666666667</v>
      </c>
      <c r="D5" s="5"/>
    </row>
    <row r="6" spans="1:4" ht="9" customHeight="1" thickBot="1" x14ac:dyDescent="0.3">
      <c r="B6" s="8"/>
      <c r="C6" s="9"/>
      <c r="D6" s="10"/>
    </row>
    <row r="7" spans="1:4" ht="18" customHeight="1" x14ac:dyDescent="0.25"/>
  </sheetData>
  <hyperlinks>
    <hyperlink ref="A1" location="INDICE!A1" display="&lt;&lt;" xr:uid="{EDF29C13-FDD7-4B15-873A-13C8EE076473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639BB-D20D-49CB-A6EF-2E556B7BF1E9}">
  <dimension ref="A1:D10"/>
  <sheetViews>
    <sheetView workbookViewId="0"/>
  </sheetViews>
  <sheetFormatPr defaultRowHeight="15" x14ac:dyDescent="0.25"/>
  <cols>
    <col min="1" max="1" width="3" customWidth="1"/>
    <col min="2" max="2" width="1.85546875" customWidth="1"/>
    <col min="3" max="3" width="37" customWidth="1"/>
    <col min="4" max="4" width="2.140625" customWidth="1"/>
  </cols>
  <sheetData>
    <row r="1" spans="1:4" ht="15.75" thickBot="1" x14ac:dyDescent="0.3">
      <c r="A1" s="13" t="s">
        <v>0</v>
      </c>
    </row>
    <row r="2" spans="1:4" ht="8.25" customHeight="1" x14ac:dyDescent="0.25">
      <c r="B2" s="1"/>
      <c r="C2" s="87"/>
      <c r="D2" s="3"/>
    </row>
    <row r="3" spans="1:4" ht="18" customHeight="1" x14ac:dyDescent="0.25">
      <c r="B3" s="4"/>
      <c r="C3" s="48">
        <f ca="1">RANDBETWEEN(1,24*60)</f>
        <v>1405</v>
      </c>
      <c r="D3" s="5"/>
    </row>
    <row r="4" spans="1:4" ht="18" customHeight="1" x14ac:dyDescent="0.25">
      <c r="B4" s="4"/>
      <c r="C4" s="88" t="s">
        <v>128</v>
      </c>
      <c r="D4" s="5"/>
    </row>
    <row r="5" spans="1:4" ht="18" customHeight="1" x14ac:dyDescent="0.25">
      <c r="B5" s="4"/>
      <c r="C5" s="34" t="str">
        <f ca="1">TEXT(C3/1440,"hh.mm")</f>
        <v>23.25</v>
      </c>
      <c r="D5" s="5"/>
    </row>
    <row r="6" spans="1:4" ht="9" customHeight="1" thickBot="1" x14ac:dyDescent="0.3">
      <c r="B6" s="8"/>
      <c r="C6" s="9"/>
      <c r="D6" s="10"/>
    </row>
    <row r="7" spans="1:4" ht="18" customHeight="1" x14ac:dyDescent="0.25"/>
    <row r="8" spans="1:4" x14ac:dyDescent="0.25">
      <c r="C8" t="s">
        <v>173</v>
      </c>
    </row>
    <row r="9" spans="1:4" ht="18.75" x14ac:dyDescent="0.25">
      <c r="C9" s="34" t="str">
        <f ca="1">TEXT((C3-MOD(C3,60))/60,"00") &amp; ":" &amp; TEXT(MOD(C3,60),"00")</f>
        <v>23:25</v>
      </c>
    </row>
    <row r="10" spans="1:4" ht="18.75" x14ac:dyDescent="0.3">
      <c r="C10" s="117" t="str">
        <f ca="1">_xlfn.FORMULATEXT(C9)</f>
        <v>=TESTO((C3-RESTO(C3;60))/60;"00") &amp; ":" &amp; TESTO(RESTO(C3;60);"00")</v>
      </c>
    </row>
  </sheetData>
  <hyperlinks>
    <hyperlink ref="A1" location="INDICE!A1" display="&lt;&lt;" xr:uid="{99882D8B-41BB-4E26-AE31-BD27E5BF9B38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F0AC9-90E3-449C-ABDC-6C896CDA6B28}">
  <dimension ref="A1:D7"/>
  <sheetViews>
    <sheetView workbookViewId="0"/>
  </sheetViews>
  <sheetFormatPr defaultRowHeight="15" x14ac:dyDescent="0.25"/>
  <cols>
    <col min="1" max="1" width="3" customWidth="1"/>
    <col min="2" max="2" width="1.85546875" customWidth="1"/>
    <col min="3" max="3" width="38.42578125" customWidth="1"/>
    <col min="4" max="4" width="2.140625" customWidth="1"/>
  </cols>
  <sheetData>
    <row r="1" spans="1:4" ht="15.75" thickBot="1" x14ac:dyDescent="0.3">
      <c r="A1" s="13" t="s">
        <v>0</v>
      </c>
    </row>
    <row r="2" spans="1:4" ht="9.75" customHeight="1" x14ac:dyDescent="0.25">
      <c r="B2" s="1"/>
      <c r="C2" s="87"/>
      <c r="D2" s="3"/>
    </row>
    <row r="3" spans="1:4" ht="18" customHeight="1" x14ac:dyDescent="0.25">
      <c r="B3" s="4"/>
      <c r="C3" s="48">
        <f ca="1">RANDBETWEEN(1,1440)</f>
        <v>8</v>
      </c>
      <c r="D3" s="5"/>
    </row>
    <row r="4" spans="1:4" ht="18" customHeight="1" x14ac:dyDescent="0.25">
      <c r="B4" s="4"/>
      <c r="C4" s="88" t="s">
        <v>128</v>
      </c>
      <c r="D4" s="5"/>
    </row>
    <row r="5" spans="1:4" ht="18" customHeight="1" x14ac:dyDescent="0.25">
      <c r="B5" s="4"/>
      <c r="C5" s="34" t="str">
        <f ca="1">HOUR(C3/1440) &amp; ":" &amp; TEXT(MINUTE(C3/1440),"00")</f>
        <v>0:08</v>
      </c>
      <c r="D5" s="5"/>
    </row>
    <row r="6" spans="1:4" ht="9" customHeight="1" thickBot="1" x14ac:dyDescent="0.3">
      <c r="B6" s="8"/>
      <c r="C6" s="9"/>
      <c r="D6" s="10"/>
    </row>
    <row r="7" spans="1:4" ht="18" customHeight="1" x14ac:dyDescent="0.25"/>
  </sheetData>
  <hyperlinks>
    <hyperlink ref="A1" location="INDICE!A1" display="&lt;&lt;" xr:uid="{8BD9D1FF-1755-434A-8F9F-17C27F31DA41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AF69F-972B-4EB6-9B7B-E0F3EDA8482F}">
  <dimension ref="A1:O5"/>
  <sheetViews>
    <sheetView workbookViewId="0">
      <selection activeCell="C5" sqref="C5"/>
    </sheetView>
  </sheetViews>
  <sheetFormatPr defaultRowHeight="15" x14ac:dyDescent="0.25"/>
  <cols>
    <col min="1" max="1" width="2.28515625" customWidth="1"/>
    <col min="2" max="2" width="9.42578125" customWidth="1"/>
    <col min="3" max="14" width="10.5703125" customWidth="1"/>
  </cols>
  <sheetData>
    <row r="1" spans="1:15" x14ac:dyDescent="0.25">
      <c r="A1" s="13" t="s">
        <v>0</v>
      </c>
    </row>
    <row r="2" spans="1:15" ht="22.5" customHeight="1" x14ac:dyDescent="0.25">
      <c r="A2" s="156" t="s">
        <v>147</v>
      </c>
      <c r="B2" s="157"/>
      <c r="C2" s="90" t="s">
        <v>15</v>
      </c>
      <c r="D2" s="90" t="s">
        <v>18</v>
      </c>
      <c r="E2" s="90" t="s">
        <v>22</v>
      </c>
      <c r="F2" s="90" t="s">
        <v>25</v>
      </c>
      <c r="G2" s="90" t="s">
        <v>29</v>
      </c>
      <c r="H2" s="90" t="s">
        <v>32</v>
      </c>
      <c r="I2" s="90" t="s">
        <v>35</v>
      </c>
      <c r="J2" s="90" t="s">
        <v>38</v>
      </c>
      <c r="K2" s="90" t="s">
        <v>41</v>
      </c>
      <c r="L2" s="90" t="s">
        <v>44</v>
      </c>
      <c r="M2" s="90" t="s">
        <v>47</v>
      </c>
      <c r="N2" s="90" t="s">
        <v>50</v>
      </c>
      <c r="O2" s="91"/>
    </row>
    <row r="3" spans="1:15" x14ac:dyDescent="0.25">
      <c r="A3" s="158" t="s">
        <v>148</v>
      </c>
      <c r="B3" s="159"/>
      <c r="C3" s="114">
        <f ca="1">RANDBETWEEN(-1000,10000)</f>
        <v>3772</v>
      </c>
      <c r="D3" s="114">
        <f t="shared" ref="D3:N3" ca="1" si="0">RANDBETWEEN(-1000,10000)</f>
        <v>8863</v>
      </c>
      <c r="E3" s="114">
        <f t="shared" ca="1" si="0"/>
        <v>-489</v>
      </c>
      <c r="F3" s="114">
        <f t="shared" ca="1" si="0"/>
        <v>9409</v>
      </c>
      <c r="G3" s="114">
        <f t="shared" ca="1" si="0"/>
        <v>909</v>
      </c>
      <c r="H3" s="114">
        <f t="shared" ca="1" si="0"/>
        <v>7160</v>
      </c>
      <c r="I3" s="114">
        <f t="shared" ca="1" si="0"/>
        <v>6830</v>
      </c>
      <c r="J3" s="114">
        <f t="shared" ca="1" si="0"/>
        <v>-626</v>
      </c>
      <c r="K3" s="114">
        <f t="shared" ca="1" si="0"/>
        <v>7703</v>
      </c>
      <c r="L3" s="114">
        <f t="shared" ca="1" si="0"/>
        <v>4179</v>
      </c>
      <c r="M3" s="114">
        <f t="shared" ca="1" si="0"/>
        <v>1402</v>
      </c>
      <c r="N3" s="114">
        <f t="shared" ca="1" si="0"/>
        <v>8876</v>
      </c>
    </row>
    <row r="4" spans="1:15" ht="9" customHeight="1" x14ac:dyDescent="0.25"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</row>
    <row r="5" spans="1:15" ht="21" x14ac:dyDescent="0.35">
      <c r="B5" t="s">
        <v>133</v>
      </c>
      <c r="C5" s="92" t="str">
        <f ca="1">_xlfn.RANK.EQ(C3,$C$3:$N$3,0) &amp; "°"</f>
        <v>8°</v>
      </c>
      <c r="D5" s="92" t="str">
        <f t="shared" ref="D5:N5" ca="1" si="1">_xlfn.RANK.EQ(D3,$C$3:$N$3,0) &amp; "°"</f>
        <v>3°</v>
      </c>
      <c r="E5" s="92" t="str">
        <f t="shared" ca="1" si="1"/>
        <v>11°</v>
      </c>
      <c r="F5" s="92" t="str">
        <f t="shared" ca="1" si="1"/>
        <v>1°</v>
      </c>
      <c r="G5" s="92" t="str">
        <f t="shared" ca="1" si="1"/>
        <v>10°</v>
      </c>
      <c r="H5" s="92" t="str">
        <f t="shared" ca="1" si="1"/>
        <v>5°</v>
      </c>
      <c r="I5" s="92" t="str">
        <f t="shared" ca="1" si="1"/>
        <v>6°</v>
      </c>
      <c r="J5" s="92" t="str">
        <f t="shared" ca="1" si="1"/>
        <v>12°</v>
      </c>
      <c r="K5" s="92" t="str">
        <f t="shared" ca="1" si="1"/>
        <v>4°</v>
      </c>
      <c r="L5" s="92" t="str">
        <f t="shared" ca="1" si="1"/>
        <v>7°</v>
      </c>
      <c r="M5" s="92" t="str">
        <f t="shared" ca="1" si="1"/>
        <v>9°</v>
      </c>
      <c r="N5" s="92" t="str">
        <f t="shared" ca="1" si="1"/>
        <v>2°</v>
      </c>
    </row>
  </sheetData>
  <mergeCells count="3">
    <mergeCell ref="A2:B2"/>
    <mergeCell ref="A3:B3"/>
    <mergeCell ref="C4:N4"/>
  </mergeCells>
  <phoneticPr fontId="26" type="noConversion"/>
  <hyperlinks>
    <hyperlink ref="A1" location="INDICE!A1" display="&lt;&lt;" xr:uid="{990CBD4A-991D-490E-B7BA-D257EBA599BB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B8B66-A8AE-445B-A4D8-C34C7351C81E}">
  <dimension ref="A1:O11"/>
  <sheetViews>
    <sheetView workbookViewId="0"/>
  </sheetViews>
  <sheetFormatPr defaultRowHeight="15" x14ac:dyDescent="0.25"/>
  <cols>
    <col min="1" max="1" width="6.85546875" customWidth="1"/>
    <col min="2" max="2" width="3.28515625" customWidth="1"/>
    <col min="3" max="14" width="10.7109375" customWidth="1"/>
  </cols>
  <sheetData>
    <row r="1" spans="1:15" x14ac:dyDescent="0.25">
      <c r="A1" s="13" t="s">
        <v>0</v>
      </c>
    </row>
    <row r="2" spans="1:15" ht="22.5" customHeight="1" x14ac:dyDescent="0.25">
      <c r="A2" s="156" t="s">
        <v>147</v>
      </c>
      <c r="B2" s="157"/>
      <c r="C2" s="90" t="s">
        <v>154</v>
      </c>
      <c r="D2" s="90" t="s">
        <v>155</v>
      </c>
      <c r="E2" s="90" t="s">
        <v>156</v>
      </c>
      <c r="F2" s="90" t="s">
        <v>157</v>
      </c>
      <c r="G2" s="90" t="s">
        <v>158</v>
      </c>
      <c r="H2" s="90" t="s">
        <v>159</v>
      </c>
      <c r="I2" s="90" t="s">
        <v>160</v>
      </c>
      <c r="J2" s="90" t="s">
        <v>161</v>
      </c>
      <c r="K2" s="90" t="s">
        <v>162</v>
      </c>
      <c r="L2" s="90" t="s">
        <v>163</v>
      </c>
      <c r="M2" s="90" t="s">
        <v>164</v>
      </c>
      <c r="N2" s="90" t="s">
        <v>165</v>
      </c>
      <c r="O2" s="91"/>
    </row>
    <row r="3" spans="1:15" x14ac:dyDescent="0.25">
      <c r="A3" s="158" t="s">
        <v>148</v>
      </c>
      <c r="B3" s="159"/>
      <c r="C3" s="114">
        <f ca="1">RANDBETWEEN(-1000,10000)</f>
        <v>537</v>
      </c>
      <c r="D3" s="114">
        <f t="shared" ref="D3:N3" ca="1" si="0">RANDBETWEEN(-1000,10000)</f>
        <v>251</v>
      </c>
      <c r="E3" s="114">
        <f t="shared" ca="1" si="0"/>
        <v>9511</v>
      </c>
      <c r="F3" s="114">
        <f t="shared" ca="1" si="0"/>
        <v>953</v>
      </c>
      <c r="G3" s="114">
        <f t="shared" ca="1" si="0"/>
        <v>4362</v>
      </c>
      <c r="H3" s="114">
        <f t="shared" ca="1" si="0"/>
        <v>4119</v>
      </c>
      <c r="I3" s="114">
        <f t="shared" ca="1" si="0"/>
        <v>6047</v>
      </c>
      <c r="J3" s="114">
        <f t="shared" ca="1" si="0"/>
        <v>9726</v>
      </c>
      <c r="K3" s="114">
        <f t="shared" ca="1" si="0"/>
        <v>9963</v>
      </c>
      <c r="L3" s="114">
        <f t="shared" ca="1" si="0"/>
        <v>5798</v>
      </c>
      <c r="M3" s="114">
        <f t="shared" ca="1" si="0"/>
        <v>7465</v>
      </c>
      <c r="N3" s="114">
        <f t="shared" ca="1" si="0"/>
        <v>2964</v>
      </c>
    </row>
    <row r="4" spans="1:15" ht="15.75" thickBot="1" x14ac:dyDescent="0.3"/>
    <row r="5" spans="1:15" ht="8.25" customHeight="1" x14ac:dyDescent="0.25">
      <c r="B5" s="93"/>
      <c r="C5" s="94"/>
      <c r="D5" s="94"/>
      <c r="E5" s="94"/>
      <c r="F5" s="94"/>
      <c r="G5" s="95"/>
    </row>
    <row r="6" spans="1:15" ht="15.75" x14ac:dyDescent="0.25">
      <c r="B6" s="96"/>
      <c r="C6" s="97" t="s">
        <v>14</v>
      </c>
      <c r="D6" s="161" t="s">
        <v>153</v>
      </c>
      <c r="E6" s="161"/>
      <c r="F6" s="161"/>
      <c r="G6" s="162"/>
    </row>
    <row r="7" spans="1:15" ht="5.25" customHeight="1" x14ac:dyDescent="0.25">
      <c r="B7" s="96"/>
      <c r="C7" s="98"/>
      <c r="D7" s="99"/>
      <c r="E7" s="99"/>
      <c r="F7" s="99"/>
      <c r="G7" s="100"/>
    </row>
    <row r="8" spans="1:15" ht="19.5" customHeight="1" x14ac:dyDescent="0.35">
      <c r="B8" s="163" t="s">
        <v>149</v>
      </c>
      <c r="C8" s="164"/>
      <c r="D8" s="165">
        <f ca="1">LOOKUP(D6,C2:N2,C3:N3)</f>
        <v>2964</v>
      </c>
      <c r="E8" s="165"/>
      <c r="F8" s="99"/>
      <c r="G8" s="100"/>
    </row>
    <row r="9" spans="1:15" ht="6.75" customHeight="1" x14ac:dyDescent="0.25">
      <c r="B9" s="96"/>
      <c r="C9" s="98"/>
      <c r="D9" s="99"/>
      <c r="E9" s="99"/>
      <c r="F9" s="99"/>
      <c r="G9" s="100"/>
    </row>
    <row r="10" spans="1:15" ht="21" x14ac:dyDescent="0.35">
      <c r="B10" s="96"/>
      <c r="C10" s="97" t="s">
        <v>150</v>
      </c>
      <c r="D10" s="101">
        <f ca="1">_xlfn.RANK.EQ(D8,C3:N3,0)</f>
        <v>9</v>
      </c>
      <c r="E10" s="102" t="s">
        <v>151</v>
      </c>
      <c r="F10" s="99"/>
      <c r="G10" s="100"/>
    </row>
    <row r="11" spans="1:15" ht="6.75" customHeight="1" thickBot="1" x14ac:dyDescent="0.3">
      <c r="B11" s="103"/>
      <c r="C11" s="104"/>
      <c r="D11" s="104"/>
      <c r="E11" s="104"/>
      <c r="F11" s="104"/>
      <c r="G11" s="105"/>
    </row>
  </sheetData>
  <mergeCells count="5">
    <mergeCell ref="A2:B2"/>
    <mergeCell ref="A3:B3"/>
    <mergeCell ref="D6:G6"/>
    <mergeCell ref="B8:C8"/>
    <mergeCell ref="D8:E8"/>
  </mergeCells>
  <dataValidations count="1">
    <dataValidation type="list" allowBlank="1" showInputMessage="1" showErrorMessage="1" sqref="D6" xr:uid="{B04D5DB3-6C3C-4243-8E8F-2F1E01D57101}">
      <formula1>$C$2:$N$2</formula1>
    </dataValidation>
  </dataValidations>
  <hyperlinks>
    <hyperlink ref="A1" location="INDICE!A1" display="&lt;&lt;" xr:uid="{A9513C54-3BDD-4EB6-AEDC-B2D46947EB6F}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6FF04-5E7A-4FA6-B49F-B8918BD189BE}">
  <dimension ref="A1:O11"/>
  <sheetViews>
    <sheetView workbookViewId="0"/>
  </sheetViews>
  <sheetFormatPr defaultRowHeight="15" x14ac:dyDescent="0.25"/>
  <cols>
    <col min="1" max="1" width="6.85546875" customWidth="1"/>
    <col min="2" max="2" width="3.28515625" customWidth="1"/>
    <col min="3" max="14" width="10.7109375" customWidth="1"/>
  </cols>
  <sheetData>
    <row r="1" spans="1:15" x14ac:dyDescent="0.25">
      <c r="A1" s="13" t="s">
        <v>0</v>
      </c>
    </row>
    <row r="2" spans="1:15" ht="22.5" customHeight="1" x14ac:dyDescent="0.25">
      <c r="A2" s="156" t="s">
        <v>147</v>
      </c>
      <c r="B2" s="157"/>
      <c r="C2" s="90" t="s">
        <v>15</v>
      </c>
      <c r="D2" s="90" t="s">
        <v>18</v>
      </c>
      <c r="E2" s="90" t="s">
        <v>22</v>
      </c>
      <c r="F2" s="90" t="s">
        <v>25</v>
      </c>
      <c r="G2" s="90" t="s">
        <v>29</v>
      </c>
      <c r="H2" s="90" t="s">
        <v>32</v>
      </c>
      <c r="I2" s="90" t="s">
        <v>35</v>
      </c>
      <c r="J2" s="90" t="s">
        <v>38</v>
      </c>
      <c r="K2" s="90" t="s">
        <v>41</v>
      </c>
      <c r="L2" s="90" t="s">
        <v>44</v>
      </c>
      <c r="M2" s="90" t="s">
        <v>47</v>
      </c>
      <c r="N2" s="90" t="s">
        <v>50</v>
      </c>
      <c r="O2" s="91"/>
    </row>
    <row r="3" spans="1:15" x14ac:dyDescent="0.25">
      <c r="A3" s="158" t="s">
        <v>148</v>
      </c>
      <c r="B3" s="159"/>
      <c r="C3" s="114">
        <f ca="1">RANDBETWEEN(-1000,10000)</f>
        <v>-983</v>
      </c>
      <c r="D3" s="114">
        <f t="shared" ref="D3:N3" ca="1" si="0">RANDBETWEEN(-1000,10000)</f>
        <v>8218</v>
      </c>
      <c r="E3" s="114">
        <f t="shared" ca="1" si="0"/>
        <v>2494</v>
      </c>
      <c r="F3" s="114">
        <f t="shared" ca="1" si="0"/>
        <v>613</v>
      </c>
      <c r="G3" s="114">
        <f t="shared" ca="1" si="0"/>
        <v>4732</v>
      </c>
      <c r="H3" s="114">
        <f t="shared" ca="1" si="0"/>
        <v>4043</v>
      </c>
      <c r="I3" s="114">
        <f t="shared" ca="1" si="0"/>
        <v>7366</v>
      </c>
      <c r="J3" s="114">
        <f t="shared" ca="1" si="0"/>
        <v>-5</v>
      </c>
      <c r="K3" s="114">
        <f t="shared" ca="1" si="0"/>
        <v>3136</v>
      </c>
      <c r="L3" s="114">
        <f t="shared" ca="1" si="0"/>
        <v>9466</v>
      </c>
      <c r="M3" s="114">
        <f t="shared" ca="1" si="0"/>
        <v>2888</v>
      </c>
      <c r="N3" s="114">
        <f t="shared" ca="1" si="0"/>
        <v>8771</v>
      </c>
    </row>
    <row r="4" spans="1:15" ht="15.75" thickBot="1" x14ac:dyDescent="0.3"/>
    <row r="5" spans="1:15" ht="8.25" customHeight="1" x14ac:dyDescent="0.25">
      <c r="B5" s="93"/>
      <c r="C5" s="94"/>
      <c r="D5" s="94"/>
      <c r="E5" s="94"/>
      <c r="F5" s="94"/>
      <c r="G5" s="95"/>
    </row>
    <row r="6" spans="1:15" ht="15.75" x14ac:dyDescent="0.25">
      <c r="B6" s="96"/>
      <c r="C6" s="97" t="s">
        <v>14</v>
      </c>
      <c r="D6" s="161" t="s">
        <v>44</v>
      </c>
      <c r="E6" s="161"/>
      <c r="F6" s="161"/>
      <c r="G6" s="162"/>
    </row>
    <row r="7" spans="1:15" ht="5.25" customHeight="1" x14ac:dyDescent="0.25">
      <c r="B7" s="96"/>
      <c r="C7" s="98"/>
      <c r="D7" s="99"/>
      <c r="E7" s="99"/>
      <c r="F7" s="99"/>
      <c r="G7" s="100"/>
    </row>
    <row r="8" spans="1:15" ht="19.5" customHeight="1" x14ac:dyDescent="0.35">
      <c r="B8" s="163" t="s">
        <v>149</v>
      </c>
      <c r="C8" s="164"/>
      <c r="D8" s="165">
        <f ca="1">INDEX(C3:N3,1,MATCH(D6,C2:N2,0))</f>
        <v>9466</v>
      </c>
      <c r="E8" s="165"/>
      <c r="F8" s="99"/>
      <c r="G8" s="100"/>
    </row>
    <row r="9" spans="1:15" ht="6.75" customHeight="1" x14ac:dyDescent="0.25">
      <c r="B9" s="96"/>
      <c r="C9" s="98"/>
      <c r="D9" s="99"/>
      <c r="E9" s="99"/>
      <c r="F9" s="99"/>
      <c r="G9" s="100"/>
    </row>
    <row r="10" spans="1:15" ht="21" x14ac:dyDescent="0.35">
      <c r="B10" s="96"/>
      <c r="C10" s="97" t="s">
        <v>150</v>
      </c>
      <c r="D10" s="101">
        <f ca="1">_xlfn.RANK.EQ(D8,C3:N3,0)</f>
        <v>1</v>
      </c>
      <c r="E10" s="102" t="s">
        <v>151</v>
      </c>
      <c r="F10" s="99"/>
      <c r="G10" s="100"/>
    </row>
    <row r="11" spans="1:15" ht="6.75" customHeight="1" thickBot="1" x14ac:dyDescent="0.3">
      <c r="B11" s="103"/>
      <c r="C11" s="104"/>
      <c r="D11" s="104"/>
      <c r="E11" s="104"/>
      <c r="F11" s="104"/>
      <c r="G11" s="105"/>
    </row>
  </sheetData>
  <mergeCells count="5">
    <mergeCell ref="A2:B2"/>
    <mergeCell ref="A3:B3"/>
    <mergeCell ref="D6:G6"/>
    <mergeCell ref="B8:C8"/>
    <mergeCell ref="D8:E8"/>
  </mergeCells>
  <dataValidations count="1">
    <dataValidation type="list" allowBlank="1" showInputMessage="1" showErrorMessage="1" sqref="D6" xr:uid="{93B0DCC8-EC6B-4478-B258-80736CAD0471}">
      <formula1>$C$2:$N$2</formula1>
    </dataValidation>
  </dataValidations>
  <hyperlinks>
    <hyperlink ref="A1" location="INDICE!A1" display="&lt;&lt;" xr:uid="{B40DE766-A1EC-45C4-A900-D10C699B88E4}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0B45E-EF7F-451A-B123-102D714D123B}">
  <dimension ref="A1:O11"/>
  <sheetViews>
    <sheetView workbookViewId="0"/>
  </sheetViews>
  <sheetFormatPr defaultRowHeight="15" x14ac:dyDescent="0.25"/>
  <cols>
    <col min="1" max="1" width="6.85546875" customWidth="1"/>
    <col min="2" max="2" width="3.28515625" customWidth="1"/>
    <col min="3" max="14" width="10.7109375" customWidth="1"/>
  </cols>
  <sheetData>
    <row r="1" spans="1:15" x14ac:dyDescent="0.25">
      <c r="A1" s="13" t="s">
        <v>0</v>
      </c>
      <c r="C1" s="106">
        <f t="shared" ref="C1:N1" ca="1" si="0">_xlfn.RANK.EQ(C3,$C$3:$N$3,0)</f>
        <v>9</v>
      </c>
      <c r="D1" s="106">
        <f t="shared" ca="1" si="0"/>
        <v>7</v>
      </c>
      <c r="E1" s="106">
        <f t="shared" ca="1" si="0"/>
        <v>10</v>
      </c>
      <c r="F1" s="106">
        <f t="shared" ca="1" si="0"/>
        <v>12</v>
      </c>
      <c r="G1" s="106">
        <f t="shared" ca="1" si="0"/>
        <v>1</v>
      </c>
      <c r="H1" s="106">
        <f t="shared" ca="1" si="0"/>
        <v>11</v>
      </c>
      <c r="I1" s="106">
        <f t="shared" ca="1" si="0"/>
        <v>2</v>
      </c>
      <c r="J1" s="106">
        <f t="shared" ca="1" si="0"/>
        <v>3</v>
      </c>
      <c r="K1" s="106">
        <f t="shared" ca="1" si="0"/>
        <v>4</v>
      </c>
      <c r="L1" s="106">
        <f t="shared" ca="1" si="0"/>
        <v>8</v>
      </c>
      <c r="M1" s="106">
        <f t="shared" ca="1" si="0"/>
        <v>5</v>
      </c>
      <c r="N1" s="106">
        <f t="shared" ca="1" si="0"/>
        <v>6</v>
      </c>
    </row>
    <row r="2" spans="1:15" ht="22.5" customHeight="1" x14ac:dyDescent="0.25">
      <c r="A2" s="156" t="s">
        <v>147</v>
      </c>
      <c r="B2" s="157"/>
      <c r="C2" s="90" t="s">
        <v>15</v>
      </c>
      <c r="D2" s="90" t="s">
        <v>18</v>
      </c>
      <c r="E2" s="90" t="s">
        <v>22</v>
      </c>
      <c r="F2" s="90" t="s">
        <v>25</v>
      </c>
      <c r="G2" s="90" t="s">
        <v>29</v>
      </c>
      <c r="H2" s="90" t="s">
        <v>32</v>
      </c>
      <c r="I2" s="90" t="s">
        <v>35</v>
      </c>
      <c r="J2" s="90" t="s">
        <v>38</v>
      </c>
      <c r="K2" s="90" t="s">
        <v>41</v>
      </c>
      <c r="L2" s="90" t="s">
        <v>44</v>
      </c>
      <c r="M2" s="90" t="s">
        <v>47</v>
      </c>
      <c r="N2" s="90" t="s">
        <v>50</v>
      </c>
      <c r="O2" s="91"/>
    </row>
    <row r="3" spans="1:15" x14ac:dyDescent="0.25">
      <c r="A3" s="158" t="s">
        <v>148</v>
      </c>
      <c r="B3" s="159"/>
      <c r="C3" s="114">
        <f ca="1">RANDBETWEEN(-1000,10000)</f>
        <v>2978</v>
      </c>
      <c r="D3" s="114">
        <f t="shared" ref="D3:N3" ca="1" si="1">RANDBETWEEN(-1000,10000)</f>
        <v>4037</v>
      </c>
      <c r="E3" s="114">
        <f t="shared" ca="1" si="1"/>
        <v>1355</v>
      </c>
      <c r="F3" s="114">
        <f t="shared" ca="1" si="1"/>
        <v>-858</v>
      </c>
      <c r="G3" s="114">
        <f t="shared" ca="1" si="1"/>
        <v>9703</v>
      </c>
      <c r="H3" s="114">
        <f t="shared" ca="1" si="1"/>
        <v>668</v>
      </c>
      <c r="I3" s="114">
        <f t="shared" ca="1" si="1"/>
        <v>7764</v>
      </c>
      <c r="J3" s="114">
        <f t="shared" ca="1" si="1"/>
        <v>7398</v>
      </c>
      <c r="K3" s="114">
        <f t="shared" ca="1" si="1"/>
        <v>7337</v>
      </c>
      <c r="L3" s="114">
        <f t="shared" ca="1" si="1"/>
        <v>3729</v>
      </c>
      <c r="M3" s="114">
        <f t="shared" ca="1" si="1"/>
        <v>5253</v>
      </c>
      <c r="N3" s="114">
        <f t="shared" ca="1" si="1"/>
        <v>5102</v>
      </c>
    </row>
    <row r="4" spans="1:15" ht="12.75" customHeight="1" thickBot="1" x14ac:dyDescent="0.3"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5" ht="8.25" customHeight="1" x14ac:dyDescent="0.25">
      <c r="B5" s="93"/>
      <c r="C5" s="94"/>
      <c r="D5" s="94"/>
      <c r="E5" s="94"/>
      <c r="F5" s="94"/>
      <c r="G5" s="95"/>
    </row>
    <row r="6" spans="1:15" ht="15.75" x14ac:dyDescent="0.25">
      <c r="B6" s="96"/>
      <c r="C6" s="97" t="s">
        <v>152</v>
      </c>
      <c r="D6" s="108">
        <v>12</v>
      </c>
      <c r="E6" s="102" t="s">
        <v>166</v>
      </c>
      <c r="F6" s="99"/>
      <c r="G6" s="100"/>
    </row>
    <row r="7" spans="1:15" ht="5.25" customHeight="1" x14ac:dyDescent="0.25">
      <c r="B7" s="96"/>
      <c r="C7" s="98"/>
      <c r="D7" s="99"/>
      <c r="E7" s="99"/>
      <c r="F7" s="99"/>
      <c r="G7" s="100"/>
    </row>
    <row r="8" spans="1:15" ht="19.5" customHeight="1" x14ac:dyDescent="0.35">
      <c r="B8" s="163" t="s">
        <v>149</v>
      </c>
      <c r="C8" s="164"/>
      <c r="D8" s="165">
        <f ca="1">HLOOKUP(D6,C1:N3,3,FALSE)</f>
        <v>-858</v>
      </c>
      <c r="E8" s="165"/>
      <c r="F8" s="99"/>
      <c r="G8" s="100"/>
    </row>
    <row r="9" spans="1:15" ht="6.75" customHeight="1" x14ac:dyDescent="0.25">
      <c r="B9" s="96"/>
      <c r="C9" s="98"/>
      <c r="D9" s="99"/>
      <c r="E9" s="99"/>
      <c r="F9" s="99"/>
      <c r="G9" s="100"/>
    </row>
    <row r="10" spans="1:15" ht="21" x14ac:dyDescent="0.35">
      <c r="B10" s="96"/>
      <c r="C10" s="97" t="s">
        <v>134</v>
      </c>
      <c r="D10" s="166" t="str">
        <f ca="1">HLOOKUP(D6,C1:N3,2,FALSE)</f>
        <v>Aprile</v>
      </c>
      <c r="E10" s="166"/>
      <c r="F10" s="166"/>
      <c r="G10" s="167"/>
    </row>
    <row r="11" spans="1:15" ht="6.75" customHeight="1" thickBot="1" x14ac:dyDescent="0.3">
      <c r="B11" s="103"/>
      <c r="C11" s="104"/>
      <c r="D11" s="104"/>
      <c r="E11" s="104"/>
      <c r="F11" s="104"/>
      <c r="G11" s="105"/>
    </row>
  </sheetData>
  <mergeCells count="5">
    <mergeCell ref="A2:B2"/>
    <mergeCell ref="A3:B3"/>
    <mergeCell ref="B8:C8"/>
    <mergeCell ref="D10:G10"/>
    <mergeCell ref="D8:E8"/>
  </mergeCells>
  <dataValidations count="1">
    <dataValidation type="list" allowBlank="1" showInputMessage="1" showErrorMessage="1" sqref="D6" xr:uid="{C50E05E6-A85D-4188-B7E8-39DD0BF9D827}">
      <formula1>"1,2,3,4,5,6,7,8,9,10,11,12"</formula1>
    </dataValidation>
  </dataValidations>
  <hyperlinks>
    <hyperlink ref="A1" location="INDICE!A1" display="&lt;&lt;" xr:uid="{780FA5EF-EEC3-4EB3-9E85-A0F149CFD8DA}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71B19-3D17-4335-8250-25428400CF47}">
  <dimension ref="A1:O7"/>
  <sheetViews>
    <sheetView workbookViewId="0"/>
  </sheetViews>
  <sheetFormatPr defaultRowHeight="15" x14ac:dyDescent="0.25"/>
  <cols>
    <col min="1" max="1" width="6.85546875" customWidth="1"/>
    <col min="2" max="2" width="3.28515625" customWidth="1"/>
    <col min="3" max="14" width="10.7109375" customWidth="1"/>
  </cols>
  <sheetData>
    <row r="1" spans="1:15" x14ac:dyDescent="0.25">
      <c r="A1" s="13" t="s">
        <v>0</v>
      </c>
      <c r="C1" s="106">
        <f t="shared" ref="C1:N1" ca="1" si="0">_xlfn.RANK.EQ(C3,$C$3:$N$3,0)</f>
        <v>11</v>
      </c>
      <c r="D1" s="106">
        <f t="shared" ca="1" si="0"/>
        <v>3</v>
      </c>
      <c r="E1" s="106">
        <f t="shared" ca="1" si="0"/>
        <v>4</v>
      </c>
      <c r="F1" s="106">
        <f t="shared" ca="1" si="0"/>
        <v>12</v>
      </c>
      <c r="G1" s="106">
        <f t="shared" ca="1" si="0"/>
        <v>6</v>
      </c>
      <c r="H1" s="106">
        <f t="shared" ca="1" si="0"/>
        <v>9</v>
      </c>
      <c r="I1" s="106">
        <f t="shared" ca="1" si="0"/>
        <v>1</v>
      </c>
      <c r="J1" s="106">
        <f t="shared" ca="1" si="0"/>
        <v>8</v>
      </c>
      <c r="K1" s="106">
        <f t="shared" ca="1" si="0"/>
        <v>2</v>
      </c>
      <c r="L1" s="106">
        <f t="shared" ca="1" si="0"/>
        <v>7</v>
      </c>
      <c r="M1" s="106">
        <f t="shared" ca="1" si="0"/>
        <v>10</v>
      </c>
      <c r="N1" s="106">
        <f t="shared" ca="1" si="0"/>
        <v>5</v>
      </c>
      <c r="O1" s="109" t="s">
        <v>133</v>
      </c>
    </row>
    <row r="2" spans="1:15" ht="22.5" customHeight="1" x14ac:dyDescent="0.25">
      <c r="A2" s="156" t="s">
        <v>147</v>
      </c>
      <c r="B2" s="157"/>
      <c r="C2" s="90" t="s">
        <v>15</v>
      </c>
      <c r="D2" s="90" t="s">
        <v>18</v>
      </c>
      <c r="E2" s="90" t="s">
        <v>22</v>
      </c>
      <c r="F2" s="90" t="s">
        <v>25</v>
      </c>
      <c r="G2" s="90" t="s">
        <v>29</v>
      </c>
      <c r="H2" s="90" t="s">
        <v>32</v>
      </c>
      <c r="I2" s="90" t="s">
        <v>35</v>
      </c>
      <c r="J2" s="90" t="s">
        <v>38</v>
      </c>
      <c r="K2" s="90" t="s">
        <v>41</v>
      </c>
      <c r="L2" s="90" t="s">
        <v>44</v>
      </c>
      <c r="M2" s="90" t="s">
        <v>47</v>
      </c>
      <c r="N2" s="90" t="s">
        <v>50</v>
      </c>
      <c r="O2" s="91"/>
    </row>
    <row r="3" spans="1:15" x14ac:dyDescent="0.25">
      <c r="A3" s="158" t="s">
        <v>148</v>
      </c>
      <c r="B3" s="159"/>
      <c r="C3" s="114">
        <f ca="1">RANDBETWEEN(-1000,10000)</f>
        <v>-81</v>
      </c>
      <c r="D3" s="114">
        <f t="shared" ref="D3:N3" ca="1" si="1">RANDBETWEEN(-1000,10000)</f>
        <v>7370</v>
      </c>
      <c r="E3" s="114">
        <f t="shared" ca="1" si="1"/>
        <v>5621</v>
      </c>
      <c r="F3" s="114">
        <f t="shared" ca="1" si="1"/>
        <v>-87</v>
      </c>
      <c r="G3" s="114">
        <f t="shared" ca="1" si="1"/>
        <v>4632</v>
      </c>
      <c r="H3" s="114">
        <f t="shared" ca="1" si="1"/>
        <v>1904</v>
      </c>
      <c r="I3" s="114">
        <f t="shared" ca="1" si="1"/>
        <v>9122</v>
      </c>
      <c r="J3" s="114">
        <f t="shared" ca="1" si="1"/>
        <v>3749</v>
      </c>
      <c r="K3" s="114">
        <f t="shared" ca="1" si="1"/>
        <v>7672</v>
      </c>
      <c r="L3" s="114">
        <f t="shared" ca="1" si="1"/>
        <v>4211</v>
      </c>
      <c r="M3" s="114">
        <f t="shared" ca="1" si="1"/>
        <v>665</v>
      </c>
      <c r="N3" s="114">
        <f t="shared" ca="1" si="1"/>
        <v>4640</v>
      </c>
    </row>
    <row r="4" spans="1:15" ht="12.75" customHeight="1" x14ac:dyDescent="0.25">
      <c r="C4" s="110">
        <v>1</v>
      </c>
      <c r="D4" s="110">
        <v>2</v>
      </c>
      <c r="E4" s="110">
        <v>3</v>
      </c>
      <c r="F4" s="110">
        <v>4</v>
      </c>
      <c r="G4" s="110">
        <v>5</v>
      </c>
      <c r="H4" s="110">
        <v>6</v>
      </c>
      <c r="I4" s="110">
        <v>7</v>
      </c>
      <c r="J4" s="110">
        <v>8</v>
      </c>
      <c r="K4" s="110">
        <v>9</v>
      </c>
      <c r="L4" s="110">
        <v>10</v>
      </c>
      <c r="M4" s="110">
        <v>11</v>
      </c>
      <c r="N4" s="110">
        <v>12</v>
      </c>
      <c r="O4" t="s">
        <v>135</v>
      </c>
    </row>
    <row r="5" spans="1:15" ht="22.5" customHeight="1" x14ac:dyDescent="0.25">
      <c r="A5" s="156" t="s">
        <v>147</v>
      </c>
      <c r="B5" s="157"/>
      <c r="C5" s="111" t="str">
        <f ca="1">INDEX($C$2:$N$2,C7)</f>
        <v>Luglio</v>
      </c>
      <c r="D5" s="111" t="str">
        <f t="shared" ref="D5:N5" ca="1" si="2">INDEX($C$2:$N$2,D7)</f>
        <v>Settembre</v>
      </c>
      <c r="E5" s="111" t="str">
        <f t="shared" ca="1" si="2"/>
        <v>Febbraio</v>
      </c>
      <c r="F5" s="111" t="str">
        <f t="shared" ca="1" si="2"/>
        <v>Marzo</v>
      </c>
      <c r="G5" s="111" t="str">
        <f t="shared" ca="1" si="2"/>
        <v>Dicembre</v>
      </c>
      <c r="H5" s="111" t="str">
        <f t="shared" ca="1" si="2"/>
        <v>Maggio</v>
      </c>
      <c r="I5" s="111" t="str">
        <f t="shared" ca="1" si="2"/>
        <v>Ottobre</v>
      </c>
      <c r="J5" s="111" t="str">
        <f t="shared" ca="1" si="2"/>
        <v>Agosto</v>
      </c>
      <c r="K5" s="111" t="str">
        <f t="shared" ca="1" si="2"/>
        <v>Giugno</v>
      </c>
      <c r="L5" s="111" t="str">
        <f t="shared" ca="1" si="2"/>
        <v>Novembre</v>
      </c>
      <c r="M5" s="111" t="str">
        <f t="shared" ca="1" si="2"/>
        <v>Gennaio</v>
      </c>
      <c r="N5" s="111" t="str">
        <f t="shared" ca="1" si="2"/>
        <v>Aprile</v>
      </c>
      <c r="O5" s="91"/>
    </row>
    <row r="6" spans="1:15" x14ac:dyDescent="0.25">
      <c r="A6" s="158" t="s">
        <v>148</v>
      </c>
      <c r="B6" s="159"/>
      <c r="C6" s="115">
        <f ca="1">INDEX($C$3:$N$3,C7)</f>
        <v>9122</v>
      </c>
      <c r="D6" s="115">
        <f t="shared" ref="D6:N6" ca="1" si="3">INDEX($C$3:$N$3,D7)</f>
        <v>7672</v>
      </c>
      <c r="E6" s="115">
        <f t="shared" ca="1" si="3"/>
        <v>7370</v>
      </c>
      <c r="F6" s="115">
        <f t="shared" ca="1" si="3"/>
        <v>5621</v>
      </c>
      <c r="G6" s="115">
        <f t="shared" ca="1" si="3"/>
        <v>4640</v>
      </c>
      <c r="H6" s="115">
        <f t="shared" ca="1" si="3"/>
        <v>4632</v>
      </c>
      <c r="I6" s="115">
        <f t="shared" ca="1" si="3"/>
        <v>4211</v>
      </c>
      <c r="J6" s="115">
        <f t="shared" ca="1" si="3"/>
        <v>3749</v>
      </c>
      <c r="K6" s="115">
        <f t="shared" ca="1" si="3"/>
        <v>1904</v>
      </c>
      <c r="L6" s="115">
        <f t="shared" ca="1" si="3"/>
        <v>665</v>
      </c>
      <c r="M6" s="115">
        <f t="shared" ca="1" si="3"/>
        <v>-81</v>
      </c>
      <c r="N6" s="115">
        <f t="shared" ca="1" si="3"/>
        <v>-87</v>
      </c>
    </row>
    <row r="7" spans="1:15" x14ac:dyDescent="0.25">
      <c r="C7" s="106">
        <f ca="1">MATCH(C4,$C$1:$N$1,0)</f>
        <v>7</v>
      </c>
      <c r="D7" s="106">
        <f t="shared" ref="D7:N7" ca="1" si="4">MATCH(D4,$C$1:$N$1,0)</f>
        <v>9</v>
      </c>
      <c r="E7" s="106">
        <f t="shared" ca="1" si="4"/>
        <v>2</v>
      </c>
      <c r="F7" s="106">
        <f t="shared" ca="1" si="4"/>
        <v>3</v>
      </c>
      <c r="G7" s="106">
        <f t="shared" ca="1" si="4"/>
        <v>12</v>
      </c>
      <c r="H7" s="106">
        <f t="shared" ca="1" si="4"/>
        <v>5</v>
      </c>
      <c r="I7" s="106">
        <f t="shared" ca="1" si="4"/>
        <v>10</v>
      </c>
      <c r="J7" s="106">
        <f t="shared" ca="1" si="4"/>
        <v>8</v>
      </c>
      <c r="K7" s="106">
        <f t="shared" ca="1" si="4"/>
        <v>6</v>
      </c>
      <c r="L7" s="106">
        <f t="shared" ca="1" si="4"/>
        <v>11</v>
      </c>
      <c r="M7" s="106">
        <f t="shared" ca="1" si="4"/>
        <v>1</v>
      </c>
      <c r="N7" s="106">
        <f t="shared" ca="1" si="4"/>
        <v>4</v>
      </c>
      <c r="O7" s="109" t="s">
        <v>136</v>
      </c>
    </row>
  </sheetData>
  <mergeCells count="4">
    <mergeCell ref="A2:B2"/>
    <mergeCell ref="A3:B3"/>
    <mergeCell ref="A5:B5"/>
    <mergeCell ref="A6:B6"/>
  </mergeCells>
  <hyperlinks>
    <hyperlink ref="A1" location="INDICE!A1" display="&lt;&lt;" xr:uid="{4251404B-ED74-4513-9E24-931BD46DDADF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AC5C9-2C1F-4C79-AAAA-820A5D907676}">
  <sheetPr codeName="Foglio41">
    <tabColor theme="5" tint="-0.249977111117893"/>
  </sheetPr>
  <dimension ref="A1:F7"/>
  <sheetViews>
    <sheetView workbookViewId="0">
      <selection activeCell="C6" sqref="C6:E6"/>
    </sheetView>
  </sheetViews>
  <sheetFormatPr defaultRowHeight="15" x14ac:dyDescent="0.25"/>
  <cols>
    <col min="1" max="1" width="3.85546875" customWidth="1"/>
    <col min="2" max="2" width="1.28515625" customWidth="1"/>
    <col min="3" max="3" width="12.5703125" customWidth="1"/>
    <col min="4" max="4" width="1.7109375" customWidth="1"/>
    <col min="5" max="5" width="12.5703125" customWidth="1"/>
    <col min="6" max="6" width="1.28515625" customWidth="1"/>
  </cols>
  <sheetData>
    <row r="1" spans="1:6" ht="15" customHeight="1" thickBot="1" x14ac:dyDescent="0.3">
      <c r="A1" s="13" t="s">
        <v>0</v>
      </c>
    </row>
    <row r="2" spans="1:6" ht="5.25" customHeight="1" x14ac:dyDescent="0.25">
      <c r="B2" s="70"/>
      <c r="C2" s="71"/>
      <c r="D2" s="71"/>
      <c r="E2" s="71"/>
      <c r="F2" s="72"/>
    </row>
    <row r="3" spans="1:6" x14ac:dyDescent="0.25">
      <c r="B3" s="168" t="s">
        <v>75</v>
      </c>
      <c r="C3" s="169"/>
      <c r="D3" s="169"/>
      <c r="E3" s="169"/>
      <c r="F3" s="170"/>
    </row>
    <row r="4" spans="1:6" ht="18.75" x14ac:dyDescent="0.25">
      <c r="B4" s="4"/>
      <c r="C4" s="69">
        <f ca="1">RANDBETWEEN(1,5)</f>
        <v>4</v>
      </c>
      <c r="D4" s="73" t="s">
        <v>74</v>
      </c>
      <c r="E4" s="69">
        <f ca="1">RANDBETWEEN(0,5)</f>
        <v>0</v>
      </c>
      <c r="F4" s="5"/>
    </row>
    <row r="5" spans="1:6" x14ac:dyDescent="0.25">
      <c r="B5" s="168" t="s">
        <v>76</v>
      </c>
      <c r="C5" s="169"/>
      <c r="D5" s="169"/>
      <c r="E5" s="169"/>
      <c r="F5" s="170"/>
    </row>
    <row r="6" spans="1:6" ht="16.5" customHeight="1" x14ac:dyDescent="0.3">
      <c r="B6" s="4"/>
      <c r="C6" s="128" t="str">
        <f ca="1">IFERROR(C4/E4,"Non esiste!")</f>
        <v>Non esiste!</v>
      </c>
      <c r="D6" s="129"/>
      <c r="E6" s="130"/>
      <c r="F6" s="5"/>
    </row>
    <row r="7" spans="1:6" ht="7.5" customHeight="1" thickBot="1" x14ac:dyDescent="0.3">
      <c r="B7" s="8"/>
      <c r="C7" s="9"/>
      <c r="D7" s="9"/>
      <c r="E7" s="9"/>
      <c r="F7" s="10"/>
    </row>
  </sheetData>
  <mergeCells count="3">
    <mergeCell ref="B3:F3"/>
    <mergeCell ref="B5:F5"/>
    <mergeCell ref="C6:E6"/>
  </mergeCells>
  <hyperlinks>
    <hyperlink ref="A1" location="INDICE!A1" display="&lt;&lt;" xr:uid="{909F093B-D47A-4DBF-A362-2B0A76F9258F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05482-7B49-42B4-94ED-1FBC103AD203}">
  <sheetPr codeName="Foglio42">
    <tabColor theme="5" tint="-0.249977111117893"/>
  </sheetPr>
  <dimension ref="A1:F7"/>
  <sheetViews>
    <sheetView workbookViewId="0"/>
  </sheetViews>
  <sheetFormatPr defaultRowHeight="15" x14ac:dyDescent="0.25"/>
  <cols>
    <col min="1" max="1" width="3.85546875" customWidth="1"/>
    <col min="2" max="2" width="1.85546875" customWidth="1"/>
    <col min="3" max="3" width="12.5703125" customWidth="1"/>
    <col min="4" max="4" width="1.7109375" customWidth="1"/>
    <col min="5" max="5" width="12.5703125" customWidth="1"/>
    <col min="6" max="6" width="2.140625" customWidth="1"/>
  </cols>
  <sheetData>
    <row r="1" spans="1:6" ht="15" customHeight="1" thickBot="1" x14ac:dyDescent="0.3">
      <c r="A1" s="13" t="s">
        <v>0</v>
      </c>
    </row>
    <row r="2" spans="1:6" ht="5.25" customHeight="1" x14ac:dyDescent="0.25">
      <c r="B2" s="70"/>
      <c r="C2" s="71"/>
      <c r="D2" s="71"/>
      <c r="E2" s="71"/>
      <c r="F2" s="72"/>
    </row>
    <row r="3" spans="1:6" x14ac:dyDescent="0.25">
      <c r="B3" s="168" t="s">
        <v>75</v>
      </c>
      <c r="C3" s="169"/>
      <c r="D3" s="169"/>
      <c r="E3" s="169"/>
      <c r="F3" s="170"/>
    </row>
    <row r="4" spans="1:6" ht="18.75" x14ac:dyDescent="0.25">
      <c r="B4" s="4"/>
      <c r="C4" s="69">
        <f ca="1">RANDBETWEEN(1,5)</f>
        <v>5</v>
      </c>
      <c r="D4" s="73" t="s">
        <v>74</v>
      </c>
      <c r="E4" s="69">
        <f ca="1">RANDBETWEEN(0,5)</f>
        <v>1</v>
      </c>
      <c r="F4" s="5"/>
    </row>
    <row r="5" spans="1:6" x14ac:dyDescent="0.25">
      <c r="B5" s="168" t="s">
        <v>76</v>
      </c>
      <c r="C5" s="169"/>
      <c r="D5" s="169"/>
      <c r="E5" s="169"/>
      <c r="F5" s="170"/>
    </row>
    <row r="6" spans="1:6" ht="16.5" customHeight="1" x14ac:dyDescent="0.3">
      <c r="B6" s="4"/>
      <c r="C6" s="128">
        <f ca="1">IF(ISERROR(C4/E4),"Non esiste",C4/E4)</f>
        <v>5</v>
      </c>
      <c r="D6" s="129"/>
      <c r="E6" s="130"/>
      <c r="F6" s="5"/>
    </row>
    <row r="7" spans="1:6" ht="8.25" customHeight="1" thickBot="1" x14ac:dyDescent="0.3">
      <c r="B7" s="8"/>
      <c r="C7" s="9"/>
      <c r="D7" s="9"/>
      <c r="E7" s="9"/>
      <c r="F7" s="10"/>
    </row>
  </sheetData>
  <mergeCells count="3">
    <mergeCell ref="B3:F3"/>
    <mergeCell ref="B5:F5"/>
    <mergeCell ref="C6:E6"/>
  </mergeCells>
  <hyperlinks>
    <hyperlink ref="A1" location="INDICE!A1" display="&lt;&lt;" xr:uid="{3DE74262-0066-45A2-BF4C-DFD10A5E8236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26</vt:i4>
      </vt:variant>
    </vt:vector>
  </HeadingPairs>
  <TitlesOfParts>
    <vt:vector size="26" baseType="lpstr">
      <vt:lpstr>INDICE</vt:lpstr>
      <vt:lpstr>Pr.E2.03ProA.ContenutoArea</vt:lpstr>
      <vt:lpstr>Pr.E2.03ProB.PosizioneInElenco</vt:lpstr>
      <vt:lpstr>Pr.E2.03ProC-Indiretto</vt:lpstr>
      <vt:lpstr>Pr.E2.03ProD-AreaSel</vt:lpstr>
      <vt:lpstr>Pr.E2.03ProD-AreaSel.Var</vt:lpstr>
      <vt:lpstr>Pr.E2.03A-Francese</vt:lpstr>
      <vt:lpstr>Pr.E2.03B-Inglese</vt:lpstr>
      <vt:lpstr>Pr.E2.03C-Traduzione</vt:lpstr>
      <vt:lpstr>Pr.E2.03C-Traduzione.Variante</vt:lpstr>
      <vt:lpstr>Pr.E2.03D-Saluto.Soluz1</vt:lpstr>
      <vt:lpstr>Pr.E2.03D-Saluto.Soluz2</vt:lpstr>
      <vt:lpstr>Pr.E2.03E-Compleanno</vt:lpstr>
      <vt:lpstr>Pr.E2.03F-Stagione.Soluz1</vt:lpstr>
      <vt:lpstr>Pr.E2.03F-Stagione.Soluz2</vt:lpstr>
      <vt:lpstr>Pr.E2.03bisA-RapprIntOrario</vt:lpstr>
      <vt:lpstr>Pr.E2.03bisB-RapprIntIstante</vt:lpstr>
      <vt:lpstr>Pr.E2.03bisC-Minuti.Testo</vt:lpstr>
      <vt:lpstr>Pr.E2.03BisCVar-Minuti.OraMinut</vt:lpstr>
      <vt:lpstr>Pr.E2.10A.Graduatoria</vt:lpstr>
      <vt:lpstr>Pr.E2.10B.Posizione</vt:lpstr>
      <vt:lpstr>Pr.E2.10B.Posizione.Var</vt:lpstr>
      <vt:lpstr>Pr.E2.10C.NesimaPosizione</vt:lpstr>
      <vt:lpstr>Pr.E2.10D.Riordina</vt:lpstr>
      <vt:lpstr>Pr.E1.08C.SeErrore</vt:lpstr>
      <vt:lpstr>Pr.E1.08C.SeValErrore.Var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marco@sechi.it</dc:creator>
  <cp:lastModifiedBy>Marco Sechi</cp:lastModifiedBy>
  <dcterms:created xsi:type="dcterms:W3CDTF">2019-10-30T18:41:41Z</dcterms:created>
  <dcterms:modified xsi:type="dcterms:W3CDTF">2024-11-23T18:51:12Z</dcterms:modified>
</cp:coreProperties>
</file>