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showInkAnnotation="0"/>
  <mc:AlternateContent xmlns:mc="http://schemas.openxmlformats.org/markup-compatibility/2006">
    <mc:Choice Requires="x15">
      <x15ac:absPath xmlns:x15ac="http://schemas.microsoft.com/office/spreadsheetml/2010/11/ac" url="C:\arch_def_1\Scuola\sitoBrescianet\newsite\UNIBS\DIMI\ediep\Excel\XL3_Ex2\E2.Vuoto\"/>
    </mc:Choice>
  </mc:AlternateContent>
  <xr:revisionPtr revIDLastSave="0" documentId="13_ncr:1_{31A1C62D-836A-410B-B7A0-0051CDEEE98E}" xr6:coauthVersionLast="45" xr6:coauthVersionMax="45" xr10:uidLastSave="{00000000-0000-0000-0000-000000000000}"/>
  <bookViews>
    <workbookView xWindow="-120" yWindow="-120" windowWidth="20730" windowHeight="11160" firstSheet="3" activeTab="4" xr2:uid="{00000000-000D-0000-FFFF-FFFF00000000}"/>
  </bookViews>
  <sheets>
    <sheet name="E2.00" sheetId="25" r:id="rId1"/>
    <sheet name="E2.01°" sheetId="9" r:id="rId2"/>
    <sheet name="E2.02°" sheetId="15" r:id="rId3"/>
    <sheet name="E2.03" sheetId="24" r:id="rId4"/>
    <sheet name="E2.04" sheetId="19" r:id="rId5"/>
    <sheet name="E2.05°" sheetId="16" r:id="rId6"/>
    <sheet name="E2.06°" sheetId="18" r:id="rId7"/>
    <sheet name="E2.06°Alt" sheetId="26" r:id="rId8"/>
    <sheet name="E2.07°" sheetId="27" r:id="rId9"/>
    <sheet name="E2.07°.Soluzione" sheetId="31" r:id="rId10"/>
    <sheet name="E2.08" sheetId="17" r:id="rId11"/>
    <sheet name="E2.08.Soluzione" sheetId="30" r:id="rId12"/>
    <sheet name="E2.09" sheetId="3" r:id="rId13"/>
    <sheet name="E2.09.Soluzione" sheetId="29" r:id="rId14"/>
    <sheet name="E2.10" sheetId="22" r:id="rId15"/>
    <sheet name="E2.10.Soluzione" sheetId="28" r:id="rId1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31" l="1"/>
  <c r="D16" i="31"/>
  <c r="D15" i="31"/>
  <c r="D14" i="31"/>
  <c r="D13" i="31"/>
  <c r="D12" i="31"/>
  <c r="D11" i="31"/>
  <c r="D10" i="31"/>
  <c r="D9" i="31"/>
  <c r="D8" i="31"/>
  <c r="D7" i="31"/>
  <c r="D6" i="31"/>
  <c r="J17" i="31" l="1"/>
  <c r="J14" i="31"/>
  <c r="F6" i="31"/>
  <c r="F7" i="31" s="1"/>
  <c r="F8" i="31" s="1"/>
  <c r="F9" i="31" s="1"/>
  <c r="F10" i="31" s="1"/>
  <c r="F11" i="31" s="1"/>
  <c r="F12" i="31" s="1"/>
  <c r="F13" i="31" s="1"/>
  <c r="F14" i="31" s="1"/>
  <c r="F15" i="31" s="1"/>
  <c r="F16" i="31" s="1"/>
  <c r="F17" i="31" s="1"/>
  <c r="J7" i="31" s="1"/>
  <c r="J11" i="31"/>
  <c r="J13" i="31"/>
  <c r="J10" i="31"/>
  <c r="G6" i="31"/>
  <c r="G7" i="31" s="1"/>
  <c r="G8" i="31" s="1"/>
  <c r="G9" i="31" s="1"/>
  <c r="G10" i="31" s="1"/>
  <c r="G11" i="31" s="1"/>
  <c r="G12" i="31" s="1"/>
  <c r="G13" i="31" s="1"/>
  <c r="G14" i="31" s="1"/>
  <c r="G15" i="31" s="1"/>
  <c r="G16" i="31" s="1"/>
  <c r="G17" i="31" s="1"/>
  <c r="J8" i="31" s="1"/>
  <c r="J16" i="31"/>
  <c r="C103" i="30"/>
  <c r="C102" i="30"/>
  <c r="C101" i="30"/>
  <c r="C100" i="30"/>
  <c r="C99" i="30"/>
  <c r="C98" i="30"/>
  <c r="C97" i="30"/>
  <c r="C96" i="30"/>
  <c r="C95" i="30"/>
  <c r="C94" i="30"/>
  <c r="C93" i="30"/>
  <c r="C92" i="30"/>
  <c r="C91" i="30"/>
  <c r="C90" i="30"/>
  <c r="C89" i="30"/>
  <c r="C88" i="30"/>
  <c r="C87" i="30"/>
  <c r="C86" i="30"/>
  <c r="C85" i="30"/>
  <c r="C84" i="30"/>
  <c r="C83" i="30"/>
  <c r="C82" i="30"/>
  <c r="C81" i="30"/>
  <c r="C80" i="30"/>
  <c r="C79" i="30"/>
  <c r="C78" i="30"/>
  <c r="C77" i="30"/>
  <c r="C76" i="30"/>
  <c r="C75" i="30"/>
  <c r="C74" i="30"/>
  <c r="C73" i="30"/>
  <c r="C72" i="30"/>
  <c r="C71" i="30"/>
  <c r="C70" i="30"/>
  <c r="C69" i="30"/>
  <c r="C68" i="30"/>
  <c r="C67" i="30"/>
  <c r="C66" i="30"/>
  <c r="C65" i="30"/>
  <c r="C64" i="30"/>
  <c r="C63" i="30"/>
  <c r="C62" i="30"/>
  <c r="C61" i="30"/>
  <c r="C60" i="30"/>
  <c r="C59" i="30"/>
  <c r="C58" i="30"/>
  <c r="C57" i="30"/>
  <c r="C56" i="30"/>
  <c r="C55" i="30"/>
  <c r="C54" i="30"/>
  <c r="C53" i="30"/>
  <c r="C52" i="30"/>
  <c r="C51" i="30"/>
  <c r="C50" i="30"/>
  <c r="C49" i="30"/>
  <c r="C48" i="30"/>
  <c r="C47" i="30"/>
  <c r="C46" i="30"/>
  <c r="C45" i="30"/>
  <c r="C44" i="30"/>
  <c r="C43" i="30"/>
  <c r="C42" i="30"/>
  <c r="C41" i="30"/>
  <c r="C40" i="30"/>
  <c r="C39" i="30"/>
  <c r="C38" i="30"/>
  <c r="C37" i="30"/>
  <c r="C36" i="30"/>
  <c r="C35" i="30"/>
  <c r="C34" i="30"/>
  <c r="C33" i="30"/>
  <c r="C32" i="30"/>
  <c r="C31" i="30"/>
  <c r="C30" i="30"/>
  <c r="C29" i="30"/>
  <c r="C28" i="30"/>
  <c r="C27" i="30"/>
  <c r="C26" i="30"/>
  <c r="C25" i="30"/>
  <c r="C24" i="30"/>
  <c r="C23" i="30"/>
  <c r="C22" i="30"/>
  <c r="C21" i="30"/>
  <c r="C20" i="30"/>
  <c r="C19" i="30"/>
  <c r="C18" i="30"/>
  <c r="C17" i="30"/>
  <c r="C16" i="30"/>
  <c r="C15" i="30"/>
  <c r="C14" i="30"/>
  <c r="C13" i="30"/>
  <c r="C12" i="30"/>
  <c r="C11" i="30"/>
  <c r="C10" i="30"/>
  <c r="C9" i="30"/>
  <c r="C8" i="30"/>
  <c r="C7" i="30"/>
  <c r="C6" i="30"/>
  <c r="C5" i="30"/>
  <c r="C4" i="30"/>
  <c r="E5" i="30" l="1"/>
  <c r="E6" i="30" s="1"/>
  <c r="E7" i="30" s="1"/>
  <c r="E8" i="30" s="1"/>
  <c r="E9" i="30" l="1"/>
  <c r="E10" i="30" l="1"/>
  <c r="E11" i="30" s="1"/>
  <c r="E12" i="30" s="1"/>
  <c r="E13" i="30" s="1"/>
  <c r="E14" i="30" s="1"/>
  <c r="E15" i="30" s="1"/>
  <c r="E16" i="30" s="1"/>
  <c r="E17" i="30" s="1"/>
  <c r="E18" i="30" s="1"/>
  <c r="E19" i="30" s="1"/>
  <c r="E20" i="30" s="1"/>
  <c r="E21" i="30" s="1"/>
  <c r="E22" i="30" s="1"/>
  <c r="E23" i="30" s="1"/>
  <c r="E24" i="30" s="1"/>
  <c r="E25" i="30" s="1"/>
  <c r="E26" i="30" s="1"/>
  <c r="E27" i="30" s="1"/>
  <c r="E28" i="30" s="1"/>
  <c r="E29" i="30" s="1"/>
  <c r="E30" i="30" s="1"/>
  <c r="E31" i="30" s="1"/>
  <c r="E32" i="30" s="1"/>
  <c r="E33" i="30" s="1"/>
  <c r="E34" i="30" s="1"/>
  <c r="E35" i="30" s="1"/>
  <c r="E36" i="30" s="1"/>
  <c r="E37" i="30" s="1"/>
  <c r="E38" i="30" s="1"/>
  <c r="E39" i="30" s="1"/>
  <c r="E40" i="30" s="1"/>
  <c r="E41" i="30" s="1"/>
  <c r="E42" i="30" s="1"/>
  <c r="E43" i="30" s="1"/>
  <c r="E44" i="30" s="1"/>
  <c r="E45" i="30" s="1"/>
  <c r="E46" i="30" s="1"/>
  <c r="E47" i="30" s="1"/>
  <c r="E48" i="30" s="1"/>
  <c r="E49" i="30" s="1"/>
  <c r="E50" i="30" s="1"/>
  <c r="E51" i="30" s="1"/>
  <c r="E52" i="30" s="1"/>
  <c r="E53" i="30" s="1"/>
  <c r="E54" i="30" s="1"/>
  <c r="E55" i="30" s="1"/>
  <c r="E56" i="30" s="1"/>
  <c r="E57" i="30" s="1"/>
  <c r="E58" i="30" s="1"/>
  <c r="E59" i="30" s="1"/>
  <c r="E60" i="30" s="1"/>
  <c r="E61" i="30" s="1"/>
  <c r="E62" i="30" s="1"/>
  <c r="E63" i="30" s="1"/>
  <c r="E64" i="30" s="1"/>
  <c r="E65" i="30" s="1"/>
  <c r="E66" i="30" s="1"/>
  <c r="E67" i="30" s="1"/>
  <c r="E68" i="30" s="1"/>
  <c r="E69" i="30" s="1"/>
  <c r="E70" i="30" s="1"/>
  <c r="E71" i="30" s="1"/>
  <c r="E72" i="30" s="1"/>
  <c r="E73" i="30" s="1"/>
  <c r="E74" i="30" s="1"/>
  <c r="E75" i="30" s="1"/>
  <c r="E76" i="30" s="1"/>
  <c r="E77" i="30" s="1"/>
  <c r="E78" i="30" s="1"/>
  <c r="E79" i="30" s="1"/>
  <c r="E80" i="30" s="1"/>
  <c r="E81" i="30" s="1"/>
  <c r="E82" i="30" s="1"/>
  <c r="E83" i="30" s="1"/>
  <c r="E84" i="30" s="1"/>
  <c r="E85" i="30" s="1"/>
  <c r="E86" i="30" s="1"/>
  <c r="E87" i="30" s="1"/>
  <c r="E88" i="30" s="1"/>
  <c r="E89" i="30" s="1"/>
  <c r="E90" i="30" s="1"/>
  <c r="E91" i="30" s="1"/>
  <c r="E92" i="30" s="1"/>
  <c r="E93" i="30" s="1"/>
  <c r="E94" i="30" s="1"/>
  <c r="E95" i="30" s="1"/>
  <c r="E96" i="30" s="1"/>
  <c r="E97" i="30" s="1"/>
  <c r="E98" i="30" s="1"/>
  <c r="E99" i="30" s="1"/>
  <c r="E100" i="30" s="1"/>
  <c r="E101" i="30" s="1"/>
  <c r="E102" i="30" s="1"/>
  <c r="E103" i="30" s="1"/>
  <c r="F2" i="30" l="1"/>
  <c r="D12" i="29"/>
  <c r="E12" i="29" s="1"/>
  <c r="D11" i="29"/>
  <c r="E11" i="29" s="1"/>
  <c r="D10" i="29"/>
  <c r="E10" i="29" s="1"/>
  <c r="D9" i="29"/>
  <c r="E9" i="29" s="1"/>
  <c r="D8" i="29"/>
  <c r="E8" i="29" s="1"/>
  <c r="D7" i="29"/>
  <c r="E7" i="29" s="1"/>
  <c r="D6" i="29"/>
  <c r="E6" i="29" s="1"/>
  <c r="D5" i="29"/>
  <c r="E5" i="29" s="1"/>
  <c r="D4" i="29"/>
  <c r="E4" i="29" s="1"/>
  <c r="D3" i="29"/>
  <c r="E3" i="29" s="1"/>
  <c r="F14" i="28"/>
  <c r="E14" i="28"/>
  <c r="D14" i="28"/>
  <c r="C14" i="28"/>
  <c r="F13" i="28"/>
  <c r="E13" i="28"/>
  <c r="D13" i="28"/>
  <c r="C13" i="28"/>
  <c r="F12" i="28"/>
  <c r="E12" i="28"/>
  <c r="D12" i="28"/>
  <c r="C12" i="28"/>
  <c r="F11" i="28"/>
  <c r="E11" i="28"/>
  <c r="D11" i="28"/>
  <c r="C11" i="28"/>
  <c r="F10" i="28"/>
  <c r="E10" i="28"/>
  <c r="D10" i="28"/>
  <c r="C10" i="28"/>
  <c r="F9" i="28"/>
  <c r="E9" i="28"/>
  <c r="D9" i="28"/>
  <c r="C9" i="28"/>
  <c r="F8" i="28"/>
  <c r="E8" i="28"/>
  <c r="D8" i="28"/>
  <c r="C8" i="28"/>
  <c r="H6" i="28"/>
  <c r="G6" i="28"/>
  <c r="F6" i="28"/>
  <c r="E6" i="28"/>
  <c r="D6" i="28"/>
  <c r="C6" i="28"/>
  <c r="I8" i="28" l="1"/>
  <c r="I9" i="28"/>
  <c r="I10" i="28"/>
  <c r="I11" i="28"/>
  <c r="I12" i="28"/>
  <c r="I13" i="28"/>
  <c r="I14" i="28"/>
  <c r="B4" i="29"/>
  <c r="B3" i="29"/>
  <c r="B8" i="29"/>
  <c r="B12" i="29"/>
  <c r="B11" i="29"/>
  <c r="B6" i="29"/>
  <c r="B10" i="29"/>
  <c r="B5" i="29"/>
  <c r="B7" i="29"/>
  <c r="B9" i="29"/>
  <c r="G8" i="28"/>
  <c r="H8" i="28" s="1"/>
  <c r="G9" i="28"/>
  <c r="H9" i="28" s="1"/>
  <c r="G10" i="28"/>
  <c r="H10" i="28" s="1"/>
  <c r="G11" i="28"/>
  <c r="H11" i="28" s="1"/>
  <c r="G12" i="28"/>
  <c r="H12" i="28" s="1"/>
  <c r="G13" i="28"/>
  <c r="H13" i="28" s="1"/>
  <c r="G14" i="28"/>
  <c r="H14" i="28" s="1"/>
  <c r="N4" i="25"/>
  <c r="N49" i="25"/>
  <c r="N48" i="25"/>
  <c r="N47" i="25"/>
  <c r="N46" i="25"/>
  <c r="N45" i="25"/>
  <c r="N44" i="25"/>
  <c r="N43" i="25"/>
  <c r="N42" i="25"/>
  <c r="N41" i="25"/>
  <c r="N40" i="25"/>
  <c r="N39" i="25"/>
  <c r="N38" i="25"/>
  <c r="N37" i="25"/>
  <c r="N36" i="25"/>
  <c r="N35" i="25"/>
  <c r="N34" i="25"/>
  <c r="N33" i="25"/>
  <c r="N32" i="25"/>
  <c r="N31" i="25"/>
  <c r="N30" i="25"/>
  <c r="N29" i="25"/>
  <c r="N28" i="25"/>
  <c r="N27" i="25"/>
  <c r="N26" i="25"/>
  <c r="N25" i="25"/>
  <c r="N24" i="25"/>
  <c r="N23" i="25"/>
  <c r="N54" i="25" s="1"/>
  <c r="N22" i="25"/>
  <c r="N55" i="25" s="1"/>
  <c r="N21" i="25"/>
  <c r="N51" i="25" s="1"/>
  <c r="N20" i="25"/>
  <c r="N52" i="25" s="1"/>
  <c r="N53" i="25" l="1"/>
  <c r="N56" i="25" s="1"/>
  <c r="N57" i="25" s="1"/>
  <c r="K16" i="28"/>
  <c r="H12" i="29"/>
  <c r="G11" i="29"/>
  <c r="H10" i="29"/>
  <c r="G9" i="29"/>
  <c r="H8" i="29"/>
  <c r="G7" i="29"/>
  <c r="H6" i="29"/>
  <c r="G5" i="29"/>
  <c r="H4" i="29"/>
  <c r="G3" i="29"/>
  <c r="G12" i="29"/>
  <c r="H11" i="29"/>
  <c r="G10" i="29"/>
  <c r="H9" i="29"/>
  <c r="G8" i="29"/>
  <c r="H7" i="29"/>
  <c r="G6" i="29"/>
  <c r="H5" i="29"/>
  <c r="G4" i="29"/>
  <c r="H3" i="29"/>
  <c r="M13" i="28"/>
  <c r="N13" i="28" s="1"/>
  <c r="O13" i="28" s="1"/>
  <c r="J13" i="28"/>
  <c r="M11" i="28"/>
  <c r="N11" i="28" s="1"/>
  <c r="O11" i="28" s="1"/>
  <c r="J11" i="28"/>
  <c r="M9" i="28"/>
  <c r="N9" i="28" s="1"/>
  <c r="O9" i="28" s="1"/>
  <c r="J9" i="28"/>
  <c r="M14" i="28"/>
  <c r="N14" i="28" s="1"/>
  <c r="O14" i="28" s="1"/>
  <c r="J14" i="28"/>
  <c r="M12" i="28"/>
  <c r="N12" i="28" s="1"/>
  <c r="O12" i="28" s="1"/>
  <c r="J12" i="28"/>
  <c r="M10" i="28"/>
  <c r="N10" i="28" s="1"/>
  <c r="O10" i="28" s="1"/>
  <c r="J10" i="28"/>
  <c r="M8" i="28"/>
  <c r="N8" i="28" s="1"/>
  <c r="O8" i="28" s="1"/>
  <c r="J8" i="28"/>
  <c r="D17" i="27"/>
  <c r="D16" i="27"/>
  <c r="D15" i="27"/>
  <c r="D14" i="27"/>
  <c r="D13" i="27"/>
  <c r="D12" i="27"/>
  <c r="D11" i="27"/>
  <c r="D10" i="27"/>
  <c r="D9" i="27"/>
  <c r="D8" i="27"/>
  <c r="D7" i="27"/>
  <c r="D6" i="27"/>
  <c r="K8" i="28" l="1"/>
  <c r="K10" i="28"/>
  <c r="K12" i="28"/>
  <c r="K14" i="28"/>
  <c r="K9" i="28"/>
  <c r="K11" i="28"/>
  <c r="K13" i="28"/>
  <c r="E12" i="9"/>
  <c r="C12" i="9" s="1"/>
  <c r="E11" i="9"/>
  <c r="C11" i="9" s="1"/>
  <c r="E10" i="9"/>
  <c r="C10" i="9" s="1"/>
  <c r="E9" i="9"/>
  <c r="C9" i="9" s="1"/>
  <c r="E8" i="9"/>
  <c r="C8" i="9" s="1"/>
  <c r="E7" i="9"/>
  <c r="C7" i="9" s="1"/>
  <c r="E6" i="9"/>
  <c r="C6" i="9" s="1"/>
  <c r="E5" i="9"/>
  <c r="C5" i="9" s="1"/>
  <c r="E4" i="9"/>
  <c r="C4" i="9" s="1"/>
  <c r="E3" i="9"/>
  <c r="C3" i="9" s="1"/>
  <c r="E16" i="9" l="1"/>
  <c r="C14" i="22"/>
  <c r="C13" i="22"/>
  <c r="C12" i="22"/>
  <c r="C11" i="22"/>
  <c r="C10" i="22"/>
  <c r="C9" i="22"/>
  <c r="F14" i="22"/>
  <c r="E14" i="22"/>
  <c r="D14" i="22"/>
  <c r="F13" i="22"/>
  <c r="E13" i="22"/>
  <c r="D13" i="22"/>
  <c r="F12" i="22"/>
  <c r="E12" i="22"/>
  <c r="D12" i="22"/>
  <c r="F11" i="22"/>
  <c r="E11" i="22"/>
  <c r="D11" i="22"/>
  <c r="F10" i="22"/>
  <c r="E10" i="22"/>
  <c r="D10" i="22"/>
  <c r="F9" i="22"/>
  <c r="E9" i="22"/>
  <c r="D9" i="22"/>
  <c r="F8" i="22"/>
  <c r="E8" i="22"/>
  <c r="D8" i="22"/>
  <c r="C8" i="22"/>
  <c r="K12" i="26" l="1"/>
  <c r="J12" i="26"/>
  <c r="I12" i="26"/>
  <c r="H12" i="26"/>
  <c r="G12" i="26"/>
  <c r="F12" i="26"/>
  <c r="E12" i="26"/>
  <c r="D12" i="26"/>
  <c r="C12" i="26"/>
  <c r="B12" i="26"/>
  <c r="K11" i="26"/>
  <c r="J11" i="26"/>
  <c r="I11" i="26"/>
  <c r="H11" i="26"/>
  <c r="G11" i="26"/>
  <c r="F11" i="26"/>
  <c r="E11" i="26"/>
  <c r="D11" i="26"/>
  <c r="C11" i="26"/>
  <c r="B11" i="26"/>
  <c r="K10" i="26"/>
  <c r="J10" i="26"/>
  <c r="I10" i="26"/>
  <c r="H10" i="26"/>
  <c r="G10" i="26"/>
  <c r="F10" i="26"/>
  <c r="E10" i="26"/>
  <c r="D10" i="26"/>
  <c r="C10" i="26"/>
  <c r="B10" i="26"/>
  <c r="K9" i="26"/>
  <c r="J9" i="26"/>
  <c r="I9" i="26"/>
  <c r="H9" i="26"/>
  <c r="G9" i="26"/>
  <c r="F9" i="26"/>
  <c r="E9" i="26"/>
  <c r="D9" i="26"/>
  <c r="C9" i="26"/>
  <c r="B9" i="26"/>
  <c r="K8" i="26"/>
  <c r="J8" i="26"/>
  <c r="I8" i="26"/>
  <c r="H8" i="26"/>
  <c r="G8" i="26"/>
  <c r="F8" i="26"/>
  <c r="E8" i="26"/>
  <c r="D8" i="26"/>
  <c r="C8" i="26"/>
  <c r="B8" i="26"/>
  <c r="K7" i="26"/>
  <c r="J7" i="26"/>
  <c r="I7" i="26"/>
  <c r="H7" i="26"/>
  <c r="G7" i="26"/>
  <c r="F7" i="26"/>
  <c r="E7" i="26"/>
  <c r="D7" i="26"/>
  <c r="C7" i="26"/>
  <c r="B7" i="26"/>
  <c r="K6" i="26"/>
  <c r="J6" i="26"/>
  <c r="I6" i="26"/>
  <c r="H6" i="26"/>
  <c r="G6" i="26"/>
  <c r="F6" i="26"/>
  <c r="E6" i="26"/>
  <c r="D6" i="26"/>
  <c r="C6" i="26"/>
  <c r="B6" i="26"/>
  <c r="K5" i="26"/>
  <c r="J5" i="26"/>
  <c r="I5" i="26"/>
  <c r="H5" i="26"/>
  <c r="G5" i="26"/>
  <c r="F5" i="26"/>
  <c r="E5" i="26"/>
  <c r="D5" i="26"/>
  <c r="C5" i="26"/>
  <c r="B5" i="26"/>
  <c r="K4" i="26"/>
  <c r="J4" i="26"/>
  <c r="I4" i="26"/>
  <c r="H4" i="26"/>
  <c r="G4" i="26"/>
  <c r="F4" i="26"/>
  <c r="E4" i="26"/>
  <c r="D4" i="26"/>
  <c r="C4" i="26"/>
  <c r="B4" i="26"/>
  <c r="K3" i="26"/>
  <c r="J3" i="26"/>
  <c r="I3" i="26"/>
  <c r="H3" i="26"/>
  <c r="G3" i="26"/>
  <c r="F3" i="26"/>
  <c r="E3" i="26"/>
  <c r="D3" i="26"/>
  <c r="C3" i="26"/>
  <c r="B3" i="26"/>
  <c r="C103" i="17"/>
  <c r="C102" i="17"/>
  <c r="C101" i="17"/>
  <c r="C100" i="17"/>
  <c r="C99" i="17"/>
  <c r="C98" i="17"/>
  <c r="C97" i="17"/>
  <c r="C96" i="17"/>
  <c r="C95" i="17"/>
  <c r="C94" i="17"/>
  <c r="C93" i="17"/>
  <c r="C92" i="17"/>
  <c r="C91" i="17"/>
  <c r="C90" i="17"/>
  <c r="C89" i="17"/>
  <c r="C88" i="17"/>
  <c r="C87" i="17"/>
  <c r="C86" i="17"/>
  <c r="C85" i="17"/>
  <c r="C84" i="17"/>
  <c r="C83" i="17"/>
  <c r="C82" i="17"/>
  <c r="C81" i="17"/>
  <c r="C80" i="17"/>
  <c r="C79" i="17"/>
  <c r="C78" i="17"/>
  <c r="C77" i="17"/>
  <c r="C76" i="17"/>
  <c r="C75" i="17"/>
  <c r="C74" i="17"/>
  <c r="C73" i="17"/>
  <c r="C72" i="17"/>
  <c r="C71" i="17"/>
  <c r="C70" i="17"/>
  <c r="C69" i="17"/>
  <c r="C68" i="17"/>
  <c r="C67" i="17"/>
  <c r="C66" i="17"/>
  <c r="C65" i="17"/>
  <c r="C64" i="17"/>
  <c r="C63" i="17"/>
  <c r="C62" i="17"/>
  <c r="C61" i="17"/>
  <c r="C60" i="17"/>
  <c r="C59" i="17"/>
  <c r="C58" i="17"/>
  <c r="C57" i="17"/>
  <c r="C56" i="17"/>
  <c r="C55" i="17"/>
  <c r="C54" i="17"/>
  <c r="C53" i="17"/>
  <c r="C52" i="17"/>
  <c r="C51" i="17"/>
  <c r="C50" i="17"/>
  <c r="C49" i="17"/>
  <c r="C48" i="17"/>
  <c r="C47" i="17"/>
  <c r="C46" i="17"/>
  <c r="C45" i="17"/>
  <c r="C44" i="17"/>
  <c r="C43" i="17"/>
  <c r="C42" i="17"/>
  <c r="C41" i="17"/>
  <c r="C40" i="17"/>
  <c r="C39" i="17"/>
  <c r="C38" i="17"/>
  <c r="C37" i="17"/>
  <c r="C36" i="17"/>
  <c r="C35" i="17"/>
  <c r="C34" i="17"/>
  <c r="C33" i="17"/>
  <c r="C32" i="17"/>
  <c r="C31" i="17"/>
  <c r="C30" i="17"/>
  <c r="C29" i="17"/>
  <c r="C28" i="17"/>
  <c r="C27" i="17"/>
  <c r="C26" i="17"/>
  <c r="C25" i="17"/>
  <c r="C24" i="17"/>
  <c r="C23" i="17"/>
  <c r="C22" i="17"/>
  <c r="C21" i="17"/>
  <c r="C20" i="17"/>
  <c r="C19" i="17"/>
  <c r="C18" i="17"/>
  <c r="C17" i="17"/>
  <c r="C16" i="17"/>
  <c r="C15" i="17"/>
  <c r="C14" i="17"/>
  <c r="C13" i="17"/>
  <c r="C12" i="17"/>
  <c r="C11" i="17"/>
  <c r="C10" i="17"/>
  <c r="C9" i="17"/>
  <c r="C8" i="17"/>
  <c r="C7" i="17"/>
  <c r="C6" i="17"/>
  <c r="C5" i="17"/>
  <c r="C4" i="17"/>
  <c r="S50" i="25" l="1"/>
  <c r="S49" i="25"/>
  <c r="S48" i="25"/>
  <c r="S47" i="25"/>
  <c r="S46" i="25"/>
  <c r="S45" i="25"/>
  <c r="S44" i="25"/>
  <c r="S43" i="25"/>
  <c r="S42" i="25"/>
  <c r="S41" i="25"/>
  <c r="S40" i="25"/>
  <c r="S39" i="25"/>
  <c r="S38" i="25"/>
  <c r="S37" i="25"/>
  <c r="S36" i="25"/>
  <c r="S35" i="25"/>
  <c r="S34" i="25"/>
  <c r="S33" i="25"/>
  <c r="S32" i="25"/>
  <c r="S31" i="25"/>
  <c r="S30" i="25"/>
  <c r="S29" i="25"/>
  <c r="S28" i="25"/>
  <c r="S27" i="25"/>
  <c r="S26" i="25"/>
  <c r="S25" i="25"/>
  <c r="S24" i="25"/>
  <c r="S23" i="25"/>
  <c r="S22" i="25"/>
  <c r="S21" i="25"/>
  <c r="S20" i="25"/>
  <c r="D12" i="3" l="1"/>
  <c r="D11" i="3"/>
  <c r="D10" i="3"/>
  <c r="D9" i="3"/>
  <c r="D8" i="3"/>
  <c r="D7" i="3"/>
  <c r="D6" i="3"/>
  <c r="D5" i="3"/>
  <c r="D4" i="3"/>
  <c r="D3" i="3"/>
  <c r="K2" i="19" l="1"/>
  <c r="N2" i="19"/>
  <c r="K3" i="19"/>
  <c r="N3" i="19"/>
  <c r="K4" i="19"/>
  <c r="N4" i="19"/>
  <c r="K5" i="19"/>
  <c r="N5" i="19"/>
  <c r="K6" i="19"/>
  <c r="N6" i="19"/>
  <c r="K7" i="19"/>
  <c r="N7" i="19"/>
  <c r="K8" i="19"/>
  <c r="N8" i="19"/>
  <c r="K9" i="19"/>
  <c r="N9" i="19"/>
  <c r="K10" i="19"/>
  <c r="H10" i="19"/>
  <c r="H9" i="19"/>
  <c r="H8" i="19"/>
  <c r="H7" i="19"/>
  <c r="H6" i="19"/>
  <c r="H5" i="19"/>
  <c r="H4" i="19"/>
  <c r="H3" i="19"/>
  <c r="H2" i="19"/>
  <c r="K12" i="18"/>
  <c r="J12" i="18"/>
  <c r="I12" i="18"/>
  <c r="H12" i="18"/>
  <c r="G12" i="18"/>
  <c r="F12" i="18"/>
  <c r="E12" i="18"/>
  <c r="D12" i="18"/>
  <c r="C12" i="18"/>
  <c r="B12" i="18"/>
  <c r="K11" i="18"/>
  <c r="J11" i="18"/>
  <c r="I11" i="18"/>
  <c r="H11" i="18"/>
  <c r="G11" i="18"/>
  <c r="F11" i="18"/>
  <c r="E11" i="18"/>
  <c r="D11" i="18"/>
  <c r="C11" i="18"/>
  <c r="B11" i="18"/>
  <c r="K10" i="18"/>
  <c r="J10" i="18"/>
  <c r="I10" i="18"/>
  <c r="H10" i="18"/>
  <c r="G10" i="18"/>
  <c r="F10" i="18"/>
  <c r="E10" i="18"/>
  <c r="D10" i="18"/>
  <c r="C10" i="18"/>
  <c r="B10" i="18"/>
  <c r="K9" i="18"/>
  <c r="J9" i="18"/>
  <c r="I9" i="18"/>
  <c r="H9" i="18"/>
  <c r="G9" i="18"/>
  <c r="F9" i="18"/>
  <c r="E9" i="18"/>
  <c r="D9" i="18"/>
  <c r="C9" i="18"/>
  <c r="B9" i="18"/>
  <c r="K8" i="18"/>
  <c r="J8" i="18"/>
  <c r="I8" i="18"/>
  <c r="H8" i="18"/>
  <c r="G8" i="18"/>
  <c r="F8" i="18"/>
  <c r="E8" i="18"/>
  <c r="D8" i="18"/>
  <c r="C8" i="18"/>
  <c r="B8" i="18"/>
  <c r="K7" i="18"/>
  <c r="J7" i="18"/>
  <c r="I7" i="18"/>
  <c r="H7" i="18"/>
  <c r="G7" i="18"/>
  <c r="F7" i="18"/>
  <c r="E7" i="18"/>
  <c r="D7" i="18"/>
  <c r="C7" i="18"/>
  <c r="B7" i="18"/>
  <c r="K6" i="18"/>
  <c r="J6" i="18"/>
  <c r="I6" i="18"/>
  <c r="H6" i="18"/>
  <c r="G6" i="18"/>
  <c r="F6" i="18"/>
  <c r="E6" i="18"/>
  <c r="D6" i="18"/>
  <c r="C6" i="18"/>
  <c r="B6" i="18"/>
  <c r="K5" i="18"/>
  <c r="J5" i="18"/>
  <c r="I5" i="18"/>
  <c r="H5" i="18"/>
  <c r="G5" i="18"/>
  <c r="F5" i="18"/>
  <c r="E5" i="18"/>
  <c r="D5" i="18"/>
  <c r="C5" i="18"/>
  <c r="B5" i="18"/>
  <c r="K4" i="18"/>
  <c r="J4" i="18"/>
  <c r="I4" i="18"/>
  <c r="H4" i="18"/>
  <c r="G4" i="18"/>
  <c r="F4" i="18"/>
  <c r="E4" i="18"/>
  <c r="D4" i="18"/>
  <c r="C4" i="18"/>
  <c r="B4" i="18"/>
  <c r="K3" i="18"/>
  <c r="J3" i="18"/>
  <c r="I3" i="18"/>
  <c r="H3" i="18"/>
  <c r="G3" i="18"/>
  <c r="F3" i="18"/>
  <c r="E3" i="18"/>
  <c r="D3" i="18"/>
  <c r="C3" i="18"/>
  <c r="B3" i="18"/>
  <c r="C103" i="16"/>
  <c r="C102" i="16"/>
  <c r="C101" i="16"/>
  <c r="C100" i="16"/>
  <c r="C99" i="16"/>
  <c r="C98" i="16"/>
  <c r="C97" i="16"/>
  <c r="C96" i="16"/>
  <c r="C95" i="16"/>
  <c r="C94" i="16"/>
  <c r="C93" i="16"/>
  <c r="C92" i="16"/>
  <c r="C91" i="16"/>
  <c r="C90" i="16"/>
  <c r="C89" i="16"/>
  <c r="C88" i="16"/>
  <c r="C87" i="16"/>
  <c r="C86" i="16"/>
  <c r="C85" i="16"/>
  <c r="C84" i="16"/>
  <c r="C83" i="16"/>
  <c r="C82" i="16"/>
  <c r="C81" i="16"/>
  <c r="C80" i="16"/>
  <c r="C79" i="16"/>
  <c r="C78" i="16"/>
  <c r="C77" i="16"/>
  <c r="C76" i="16"/>
  <c r="C75" i="16"/>
  <c r="C74" i="16"/>
  <c r="C73" i="16"/>
  <c r="C72" i="16"/>
  <c r="C71" i="16"/>
  <c r="C70" i="16"/>
  <c r="C69" i="16"/>
  <c r="C68" i="16"/>
  <c r="C67" i="16"/>
  <c r="C66" i="16"/>
  <c r="C65" i="16"/>
  <c r="C64" i="16"/>
  <c r="C63" i="16"/>
  <c r="C62" i="16"/>
  <c r="C61" i="16"/>
  <c r="C60" i="16"/>
  <c r="C59" i="16"/>
  <c r="C58" i="16"/>
  <c r="C57" i="16"/>
  <c r="C56" i="16"/>
  <c r="C55" i="16"/>
  <c r="C54" i="16"/>
  <c r="C53" i="16"/>
  <c r="C52" i="16"/>
  <c r="C51" i="16"/>
  <c r="C50" i="16"/>
  <c r="C49" i="16"/>
  <c r="C48" i="16"/>
  <c r="C47" i="16"/>
  <c r="C46" i="16"/>
  <c r="C45" i="16"/>
  <c r="C44" i="16"/>
  <c r="C43" i="16"/>
  <c r="C42" i="16"/>
  <c r="C41" i="16"/>
  <c r="C40" i="16"/>
  <c r="C39" i="16"/>
  <c r="C38" i="16"/>
  <c r="C37" i="16"/>
  <c r="C36" i="16"/>
  <c r="C35" i="16"/>
  <c r="C34" i="16"/>
  <c r="C33" i="16"/>
  <c r="C32" i="16"/>
  <c r="C31" i="16"/>
  <c r="C30" i="16"/>
  <c r="C29" i="16"/>
  <c r="C28" i="16"/>
  <c r="C27" i="16"/>
  <c r="C26" i="16"/>
  <c r="C25" i="16"/>
  <c r="C24" i="16"/>
  <c r="C23" i="16"/>
  <c r="C22" i="16"/>
  <c r="C21" i="16"/>
  <c r="C20" i="16"/>
  <c r="C19" i="16"/>
  <c r="C18" i="16"/>
  <c r="C17" i="16"/>
  <c r="C16" i="16"/>
  <c r="C15" i="16"/>
  <c r="C14" i="16"/>
  <c r="C13" i="16"/>
  <c r="C12" i="16"/>
  <c r="C11" i="16"/>
  <c r="C10" i="16"/>
  <c r="C9" i="16"/>
  <c r="C8" i="16"/>
  <c r="C7" i="16"/>
  <c r="C6" i="16"/>
  <c r="C5" i="16"/>
  <c r="C4" i="16"/>
  <c r="D6" i="15"/>
  <c r="D7" i="15"/>
  <c r="D8" i="15"/>
  <c r="D9" i="15"/>
  <c r="D10" i="15"/>
  <c r="D11" i="15"/>
  <c r="D12" i="15"/>
  <c r="D5" i="15"/>
  <c r="C12" i="15"/>
  <c r="C11" i="15"/>
  <c r="C10" i="15"/>
  <c r="C9" i="15"/>
  <c r="C8" i="15"/>
  <c r="C7" i="15"/>
  <c r="C6" i="15"/>
  <c r="C5"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C3" authorId="0" shapeId="0" xr:uid="{00000000-0006-0000-0000-000001000000}">
      <text>
        <r>
          <rPr>
            <sz val="8"/>
            <color indexed="81"/>
            <rFont val="Tahoma"/>
            <family val="2"/>
          </rPr>
          <t>Il logo non apparirà nello stampato della fattura se non viene precedentemente inserito nel foglio Personalizza.</t>
        </r>
      </text>
    </comment>
  </commentList>
</comments>
</file>

<file path=xl/sharedStrings.xml><?xml version="1.0" encoding="utf-8"?>
<sst xmlns="http://schemas.openxmlformats.org/spreadsheetml/2006/main" count="634" uniqueCount="315">
  <si>
    <t xml:space="preserve">PROBABILITA' E STATISTICA </t>
  </si>
  <si>
    <t>ALGEBRA E GEOMETRIA</t>
  </si>
  <si>
    <t>METALLURGIA</t>
  </si>
  <si>
    <t>ELEMENTI DI INFORMATICA E PROGRAMMAZIONE</t>
  </si>
  <si>
    <t>ELEMENTI DI CHIMICA</t>
  </si>
  <si>
    <t>DISEGNO TECNICO E INDUSTRIALE</t>
  </si>
  <si>
    <t>ANALISI MATEMATICA B</t>
  </si>
  <si>
    <t>ANALISI MATEMATICA A</t>
  </si>
  <si>
    <t>GEOMETRIA</t>
  </si>
  <si>
    <t>FISICA SPERIMENTALE</t>
  </si>
  <si>
    <t>Esiti</t>
  </si>
  <si>
    <t>Insegnamento</t>
  </si>
  <si>
    <t>Distribuzione dei Voti</t>
  </si>
  <si>
    <t>Minore di 20</t>
  </si>
  <si>
    <t>Maggiore di 25</t>
  </si>
  <si>
    <t>Voti casuali</t>
  </si>
  <si>
    <t>1^ versamento</t>
  </si>
  <si>
    <t>2^ versamento</t>
  </si>
  <si>
    <t>3^ versamento</t>
  </si>
  <si>
    <t>4^ versamento</t>
  </si>
  <si>
    <t>5^ versamento</t>
  </si>
  <si>
    <t>6^ versamento</t>
  </si>
  <si>
    <t>7^ versamento</t>
  </si>
  <si>
    <t>8^ versamento</t>
  </si>
  <si>
    <t>Minimo</t>
  </si>
  <si>
    <t>Massimo</t>
  </si>
  <si>
    <t>Importo</t>
  </si>
  <si>
    <t>Operazione</t>
  </si>
  <si>
    <t>Saldo</t>
  </si>
  <si>
    <r>
      <t>X</t>
    </r>
    <r>
      <rPr>
        <vertAlign val="subscript"/>
        <sz val="11"/>
        <color theme="1"/>
        <rFont val="Calibri"/>
        <family val="2"/>
        <scheme val="minor"/>
      </rPr>
      <t>2</t>
    </r>
  </si>
  <si>
    <r>
      <t>X</t>
    </r>
    <r>
      <rPr>
        <vertAlign val="subscript"/>
        <sz val="11"/>
        <color theme="1"/>
        <rFont val="Calibri"/>
        <family val="2"/>
        <scheme val="minor"/>
      </rPr>
      <t>1</t>
    </r>
  </si>
  <si>
    <r>
      <t>X</t>
    </r>
    <r>
      <rPr>
        <vertAlign val="subscript"/>
        <sz val="11"/>
        <color theme="1"/>
        <rFont val="Calibri"/>
        <family val="2"/>
        <scheme val="minor"/>
      </rPr>
      <t>3</t>
    </r>
    <r>
      <rPr>
        <sz val="11"/>
        <color theme="1"/>
        <rFont val="Calibri"/>
        <family val="2"/>
        <scheme val="minor"/>
      </rPr>
      <t/>
    </r>
  </si>
  <si>
    <r>
      <t>X</t>
    </r>
    <r>
      <rPr>
        <vertAlign val="subscript"/>
        <sz val="11"/>
        <color theme="1"/>
        <rFont val="Calibri"/>
        <family val="2"/>
        <scheme val="minor"/>
      </rPr>
      <t>4</t>
    </r>
    <r>
      <rPr>
        <sz val="11"/>
        <color theme="1"/>
        <rFont val="Calibri"/>
        <family val="2"/>
        <scheme val="minor"/>
      </rPr>
      <t/>
    </r>
  </si>
  <si>
    <r>
      <t>X</t>
    </r>
    <r>
      <rPr>
        <vertAlign val="subscript"/>
        <sz val="11"/>
        <color theme="1"/>
        <rFont val="Calibri"/>
        <family val="2"/>
        <scheme val="minor"/>
      </rPr>
      <t>5</t>
    </r>
    <r>
      <rPr>
        <sz val="11"/>
        <color theme="1"/>
        <rFont val="Calibri"/>
        <family val="2"/>
        <scheme val="minor"/>
      </rPr>
      <t/>
    </r>
  </si>
  <si>
    <r>
      <t>X</t>
    </r>
    <r>
      <rPr>
        <vertAlign val="subscript"/>
        <sz val="11"/>
        <color theme="1"/>
        <rFont val="Calibri"/>
        <family val="2"/>
        <scheme val="minor"/>
      </rPr>
      <t>6</t>
    </r>
    <r>
      <rPr>
        <sz val="11"/>
        <color theme="1"/>
        <rFont val="Calibri"/>
        <family val="2"/>
        <scheme val="minor"/>
      </rPr>
      <t/>
    </r>
  </si>
  <si>
    <r>
      <t>X</t>
    </r>
    <r>
      <rPr>
        <vertAlign val="subscript"/>
        <sz val="11"/>
        <color theme="1"/>
        <rFont val="Calibri"/>
        <family val="2"/>
        <scheme val="minor"/>
      </rPr>
      <t>7</t>
    </r>
    <r>
      <rPr>
        <sz val="11"/>
        <color theme="1"/>
        <rFont val="Calibri"/>
        <family val="2"/>
        <scheme val="minor"/>
      </rPr>
      <t/>
    </r>
  </si>
  <si>
    <r>
      <t>X</t>
    </r>
    <r>
      <rPr>
        <vertAlign val="subscript"/>
        <sz val="11"/>
        <color theme="1"/>
        <rFont val="Calibri"/>
        <family val="2"/>
        <scheme val="minor"/>
      </rPr>
      <t>8</t>
    </r>
    <r>
      <rPr>
        <sz val="11"/>
        <color theme="1"/>
        <rFont val="Calibri"/>
        <family val="2"/>
        <scheme val="minor"/>
      </rPr>
      <t/>
    </r>
  </si>
  <si>
    <r>
      <t>X</t>
    </r>
    <r>
      <rPr>
        <vertAlign val="subscript"/>
        <sz val="11"/>
        <color theme="1"/>
        <rFont val="Calibri"/>
        <family val="2"/>
        <scheme val="minor"/>
      </rPr>
      <t>9</t>
    </r>
    <r>
      <rPr>
        <sz val="11"/>
        <color theme="1"/>
        <rFont val="Calibri"/>
        <family val="2"/>
        <scheme val="minor"/>
      </rPr>
      <t/>
    </r>
  </si>
  <si>
    <r>
      <t>X</t>
    </r>
    <r>
      <rPr>
        <vertAlign val="subscript"/>
        <sz val="11"/>
        <color theme="1"/>
        <rFont val="Calibri"/>
        <family val="2"/>
        <scheme val="minor"/>
      </rPr>
      <t>10</t>
    </r>
    <r>
      <rPr>
        <sz val="11"/>
        <color theme="1"/>
        <rFont val="Calibri"/>
        <family val="2"/>
        <scheme val="minor"/>
      </rPr>
      <t/>
    </r>
  </si>
  <si>
    <r>
      <t>X</t>
    </r>
    <r>
      <rPr>
        <vertAlign val="subscript"/>
        <sz val="11"/>
        <color theme="1"/>
        <rFont val="Calibri"/>
        <family val="2"/>
        <scheme val="minor"/>
      </rPr>
      <t>11</t>
    </r>
    <r>
      <rPr>
        <sz val="11"/>
        <color theme="1"/>
        <rFont val="Calibri"/>
        <family val="2"/>
        <scheme val="minor"/>
      </rPr>
      <t/>
    </r>
  </si>
  <si>
    <r>
      <t>X</t>
    </r>
    <r>
      <rPr>
        <vertAlign val="subscript"/>
        <sz val="11"/>
        <color theme="1"/>
        <rFont val="Calibri"/>
        <family val="2"/>
        <scheme val="minor"/>
      </rPr>
      <t>12</t>
    </r>
    <r>
      <rPr>
        <sz val="11"/>
        <color theme="1"/>
        <rFont val="Calibri"/>
        <family val="2"/>
        <scheme val="minor"/>
      </rPr>
      <t/>
    </r>
  </si>
  <si>
    <r>
      <t>X</t>
    </r>
    <r>
      <rPr>
        <vertAlign val="subscript"/>
        <sz val="11"/>
        <color theme="1"/>
        <rFont val="Calibri"/>
        <family val="2"/>
        <scheme val="minor"/>
      </rPr>
      <t>13</t>
    </r>
    <r>
      <rPr>
        <sz val="11"/>
        <color theme="1"/>
        <rFont val="Calibri"/>
        <family val="2"/>
        <scheme val="minor"/>
      </rPr>
      <t/>
    </r>
  </si>
  <si>
    <r>
      <t>X</t>
    </r>
    <r>
      <rPr>
        <vertAlign val="subscript"/>
        <sz val="11"/>
        <color theme="1"/>
        <rFont val="Calibri"/>
        <family val="2"/>
        <scheme val="minor"/>
      </rPr>
      <t>14</t>
    </r>
    <r>
      <rPr>
        <sz val="11"/>
        <color theme="1"/>
        <rFont val="Calibri"/>
        <family val="2"/>
        <scheme val="minor"/>
      </rPr>
      <t/>
    </r>
  </si>
  <si>
    <r>
      <t>X</t>
    </r>
    <r>
      <rPr>
        <vertAlign val="subscript"/>
        <sz val="11"/>
        <color theme="1"/>
        <rFont val="Calibri"/>
        <family val="2"/>
        <scheme val="minor"/>
      </rPr>
      <t>15</t>
    </r>
    <r>
      <rPr>
        <sz val="11"/>
        <color theme="1"/>
        <rFont val="Calibri"/>
        <family val="2"/>
        <scheme val="minor"/>
      </rPr>
      <t/>
    </r>
  </si>
  <si>
    <r>
      <t>X</t>
    </r>
    <r>
      <rPr>
        <vertAlign val="subscript"/>
        <sz val="11"/>
        <color theme="1"/>
        <rFont val="Calibri"/>
        <family val="2"/>
        <scheme val="minor"/>
      </rPr>
      <t>16</t>
    </r>
    <r>
      <rPr>
        <sz val="11"/>
        <color theme="1"/>
        <rFont val="Calibri"/>
        <family val="2"/>
        <scheme val="minor"/>
      </rPr>
      <t/>
    </r>
  </si>
  <si>
    <r>
      <t>X</t>
    </r>
    <r>
      <rPr>
        <vertAlign val="subscript"/>
        <sz val="11"/>
        <color theme="1"/>
        <rFont val="Calibri"/>
        <family val="2"/>
        <scheme val="minor"/>
      </rPr>
      <t>17</t>
    </r>
    <r>
      <rPr>
        <sz val="11"/>
        <color theme="1"/>
        <rFont val="Calibri"/>
        <family val="2"/>
        <scheme val="minor"/>
      </rPr>
      <t/>
    </r>
  </si>
  <si>
    <r>
      <t>X</t>
    </r>
    <r>
      <rPr>
        <vertAlign val="subscript"/>
        <sz val="11"/>
        <color theme="1"/>
        <rFont val="Calibri"/>
        <family val="2"/>
        <scheme val="minor"/>
      </rPr>
      <t>18</t>
    </r>
    <r>
      <rPr>
        <sz val="11"/>
        <color theme="1"/>
        <rFont val="Calibri"/>
        <family val="2"/>
        <scheme val="minor"/>
      </rPr>
      <t/>
    </r>
  </si>
  <si>
    <r>
      <t>X</t>
    </r>
    <r>
      <rPr>
        <vertAlign val="subscript"/>
        <sz val="11"/>
        <color theme="1"/>
        <rFont val="Calibri"/>
        <family val="2"/>
        <scheme val="minor"/>
      </rPr>
      <t>19</t>
    </r>
    <r>
      <rPr>
        <sz val="11"/>
        <color theme="1"/>
        <rFont val="Calibri"/>
        <family val="2"/>
        <scheme val="minor"/>
      </rPr>
      <t/>
    </r>
  </si>
  <si>
    <r>
      <t>X</t>
    </r>
    <r>
      <rPr>
        <vertAlign val="subscript"/>
        <sz val="11"/>
        <color theme="1"/>
        <rFont val="Calibri"/>
        <family val="2"/>
        <scheme val="minor"/>
      </rPr>
      <t>20</t>
    </r>
    <r>
      <rPr>
        <sz val="11"/>
        <color theme="1"/>
        <rFont val="Calibri"/>
        <family val="2"/>
        <scheme val="minor"/>
      </rPr>
      <t/>
    </r>
  </si>
  <si>
    <r>
      <t>X</t>
    </r>
    <r>
      <rPr>
        <vertAlign val="subscript"/>
        <sz val="11"/>
        <color theme="1"/>
        <rFont val="Calibri"/>
        <family val="2"/>
        <scheme val="minor"/>
      </rPr>
      <t>21</t>
    </r>
    <r>
      <rPr>
        <sz val="11"/>
        <color theme="1"/>
        <rFont val="Calibri"/>
        <family val="2"/>
        <scheme val="minor"/>
      </rPr>
      <t/>
    </r>
  </si>
  <si>
    <r>
      <t>X</t>
    </r>
    <r>
      <rPr>
        <vertAlign val="subscript"/>
        <sz val="11"/>
        <color theme="1"/>
        <rFont val="Calibri"/>
        <family val="2"/>
        <scheme val="minor"/>
      </rPr>
      <t>22</t>
    </r>
    <r>
      <rPr>
        <sz val="11"/>
        <color theme="1"/>
        <rFont val="Calibri"/>
        <family val="2"/>
        <scheme val="minor"/>
      </rPr>
      <t/>
    </r>
  </si>
  <si>
    <r>
      <t>X</t>
    </r>
    <r>
      <rPr>
        <vertAlign val="subscript"/>
        <sz val="11"/>
        <color theme="1"/>
        <rFont val="Calibri"/>
        <family val="2"/>
        <scheme val="minor"/>
      </rPr>
      <t>23</t>
    </r>
    <r>
      <rPr>
        <sz val="11"/>
        <color theme="1"/>
        <rFont val="Calibri"/>
        <family val="2"/>
        <scheme val="minor"/>
      </rPr>
      <t/>
    </r>
  </si>
  <si>
    <r>
      <t>X</t>
    </r>
    <r>
      <rPr>
        <vertAlign val="subscript"/>
        <sz val="11"/>
        <color theme="1"/>
        <rFont val="Calibri"/>
        <family val="2"/>
        <scheme val="minor"/>
      </rPr>
      <t>24</t>
    </r>
    <r>
      <rPr>
        <sz val="11"/>
        <color theme="1"/>
        <rFont val="Calibri"/>
        <family val="2"/>
        <scheme val="minor"/>
      </rPr>
      <t/>
    </r>
  </si>
  <si>
    <r>
      <t>X</t>
    </r>
    <r>
      <rPr>
        <vertAlign val="subscript"/>
        <sz val="11"/>
        <color theme="1"/>
        <rFont val="Calibri"/>
        <family val="2"/>
        <scheme val="minor"/>
      </rPr>
      <t>25</t>
    </r>
    <r>
      <rPr>
        <sz val="11"/>
        <color theme="1"/>
        <rFont val="Calibri"/>
        <family val="2"/>
        <scheme val="minor"/>
      </rPr>
      <t/>
    </r>
  </si>
  <si>
    <r>
      <t>X</t>
    </r>
    <r>
      <rPr>
        <vertAlign val="subscript"/>
        <sz val="11"/>
        <color theme="1"/>
        <rFont val="Calibri"/>
        <family val="2"/>
        <scheme val="minor"/>
      </rPr>
      <t>26</t>
    </r>
    <r>
      <rPr>
        <sz val="11"/>
        <color theme="1"/>
        <rFont val="Calibri"/>
        <family val="2"/>
        <scheme val="minor"/>
      </rPr>
      <t/>
    </r>
  </si>
  <si>
    <r>
      <t>X</t>
    </r>
    <r>
      <rPr>
        <vertAlign val="subscript"/>
        <sz val="11"/>
        <color theme="1"/>
        <rFont val="Calibri"/>
        <family val="2"/>
        <scheme val="minor"/>
      </rPr>
      <t>27</t>
    </r>
    <r>
      <rPr>
        <sz val="11"/>
        <color theme="1"/>
        <rFont val="Calibri"/>
        <family val="2"/>
        <scheme val="minor"/>
      </rPr>
      <t/>
    </r>
  </si>
  <si>
    <r>
      <t>X</t>
    </r>
    <r>
      <rPr>
        <vertAlign val="subscript"/>
        <sz val="11"/>
        <color theme="1"/>
        <rFont val="Calibri"/>
        <family val="2"/>
        <scheme val="minor"/>
      </rPr>
      <t>28</t>
    </r>
    <r>
      <rPr>
        <sz val="11"/>
        <color theme="1"/>
        <rFont val="Calibri"/>
        <family val="2"/>
        <scheme val="minor"/>
      </rPr>
      <t/>
    </r>
  </si>
  <si>
    <r>
      <t>X</t>
    </r>
    <r>
      <rPr>
        <vertAlign val="subscript"/>
        <sz val="11"/>
        <color theme="1"/>
        <rFont val="Calibri"/>
        <family val="2"/>
        <scheme val="minor"/>
      </rPr>
      <t>29</t>
    </r>
    <r>
      <rPr>
        <sz val="11"/>
        <color theme="1"/>
        <rFont val="Calibri"/>
        <family val="2"/>
        <scheme val="minor"/>
      </rPr>
      <t/>
    </r>
  </si>
  <si>
    <r>
      <t>X</t>
    </r>
    <r>
      <rPr>
        <vertAlign val="subscript"/>
        <sz val="11"/>
        <color theme="1"/>
        <rFont val="Calibri"/>
        <family val="2"/>
        <scheme val="minor"/>
      </rPr>
      <t>30</t>
    </r>
    <r>
      <rPr>
        <sz val="11"/>
        <color theme="1"/>
        <rFont val="Calibri"/>
        <family val="2"/>
        <scheme val="minor"/>
      </rPr>
      <t/>
    </r>
  </si>
  <si>
    <r>
      <t>X</t>
    </r>
    <r>
      <rPr>
        <vertAlign val="subscript"/>
        <sz val="11"/>
        <color theme="1"/>
        <rFont val="Calibri"/>
        <family val="2"/>
        <scheme val="minor"/>
      </rPr>
      <t>31</t>
    </r>
    <r>
      <rPr>
        <sz val="11"/>
        <color theme="1"/>
        <rFont val="Calibri"/>
        <family val="2"/>
        <scheme val="minor"/>
      </rPr>
      <t/>
    </r>
  </si>
  <si>
    <r>
      <t>X</t>
    </r>
    <r>
      <rPr>
        <vertAlign val="subscript"/>
        <sz val="11"/>
        <color theme="1"/>
        <rFont val="Calibri"/>
        <family val="2"/>
        <scheme val="minor"/>
      </rPr>
      <t>32</t>
    </r>
    <r>
      <rPr>
        <sz val="11"/>
        <color theme="1"/>
        <rFont val="Calibri"/>
        <family val="2"/>
        <scheme val="minor"/>
      </rPr>
      <t/>
    </r>
  </si>
  <si>
    <r>
      <t>X</t>
    </r>
    <r>
      <rPr>
        <vertAlign val="subscript"/>
        <sz val="11"/>
        <color theme="1"/>
        <rFont val="Calibri"/>
        <family val="2"/>
        <scheme val="minor"/>
      </rPr>
      <t>33</t>
    </r>
    <r>
      <rPr>
        <sz val="11"/>
        <color theme="1"/>
        <rFont val="Calibri"/>
        <family val="2"/>
        <scheme val="minor"/>
      </rPr>
      <t/>
    </r>
  </si>
  <si>
    <r>
      <t>X</t>
    </r>
    <r>
      <rPr>
        <vertAlign val="subscript"/>
        <sz val="11"/>
        <color theme="1"/>
        <rFont val="Calibri"/>
        <family val="2"/>
        <scheme val="minor"/>
      </rPr>
      <t>34</t>
    </r>
    <r>
      <rPr>
        <sz val="11"/>
        <color theme="1"/>
        <rFont val="Calibri"/>
        <family val="2"/>
        <scheme val="minor"/>
      </rPr>
      <t/>
    </r>
  </si>
  <si>
    <r>
      <t>X</t>
    </r>
    <r>
      <rPr>
        <vertAlign val="subscript"/>
        <sz val="11"/>
        <color theme="1"/>
        <rFont val="Calibri"/>
        <family val="2"/>
        <scheme val="minor"/>
      </rPr>
      <t>35</t>
    </r>
    <r>
      <rPr>
        <sz val="11"/>
        <color theme="1"/>
        <rFont val="Calibri"/>
        <family val="2"/>
        <scheme val="minor"/>
      </rPr>
      <t/>
    </r>
  </si>
  <si>
    <r>
      <t>X</t>
    </r>
    <r>
      <rPr>
        <vertAlign val="subscript"/>
        <sz val="11"/>
        <color theme="1"/>
        <rFont val="Calibri"/>
        <family val="2"/>
        <scheme val="minor"/>
      </rPr>
      <t>36</t>
    </r>
    <r>
      <rPr>
        <sz val="11"/>
        <color theme="1"/>
        <rFont val="Calibri"/>
        <family val="2"/>
        <scheme val="minor"/>
      </rPr>
      <t/>
    </r>
  </si>
  <si>
    <r>
      <t>X</t>
    </r>
    <r>
      <rPr>
        <vertAlign val="subscript"/>
        <sz val="11"/>
        <color theme="1"/>
        <rFont val="Calibri"/>
        <family val="2"/>
        <scheme val="minor"/>
      </rPr>
      <t>37</t>
    </r>
    <r>
      <rPr>
        <sz val="11"/>
        <color theme="1"/>
        <rFont val="Calibri"/>
        <family val="2"/>
        <scheme val="minor"/>
      </rPr>
      <t/>
    </r>
  </si>
  <si>
    <r>
      <t>X</t>
    </r>
    <r>
      <rPr>
        <vertAlign val="subscript"/>
        <sz val="11"/>
        <color theme="1"/>
        <rFont val="Calibri"/>
        <family val="2"/>
        <scheme val="minor"/>
      </rPr>
      <t>38</t>
    </r>
    <r>
      <rPr>
        <sz val="11"/>
        <color theme="1"/>
        <rFont val="Calibri"/>
        <family val="2"/>
        <scheme val="minor"/>
      </rPr>
      <t/>
    </r>
  </si>
  <si>
    <r>
      <t>X</t>
    </r>
    <r>
      <rPr>
        <vertAlign val="subscript"/>
        <sz val="11"/>
        <color theme="1"/>
        <rFont val="Calibri"/>
        <family val="2"/>
        <scheme val="minor"/>
      </rPr>
      <t>39</t>
    </r>
    <r>
      <rPr>
        <sz val="11"/>
        <color theme="1"/>
        <rFont val="Calibri"/>
        <family val="2"/>
        <scheme val="minor"/>
      </rPr>
      <t/>
    </r>
  </si>
  <si>
    <r>
      <t>X</t>
    </r>
    <r>
      <rPr>
        <vertAlign val="subscript"/>
        <sz val="11"/>
        <color theme="1"/>
        <rFont val="Calibri"/>
        <family val="2"/>
        <scheme val="minor"/>
      </rPr>
      <t>40</t>
    </r>
    <r>
      <rPr>
        <sz val="11"/>
        <color theme="1"/>
        <rFont val="Calibri"/>
        <family val="2"/>
        <scheme val="minor"/>
      </rPr>
      <t/>
    </r>
  </si>
  <si>
    <r>
      <t>X</t>
    </r>
    <r>
      <rPr>
        <vertAlign val="subscript"/>
        <sz val="11"/>
        <color theme="1"/>
        <rFont val="Calibri"/>
        <family val="2"/>
        <scheme val="minor"/>
      </rPr>
      <t>41</t>
    </r>
    <r>
      <rPr>
        <sz val="11"/>
        <color theme="1"/>
        <rFont val="Calibri"/>
        <family val="2"/>
        <scheme val="minor"/>
      </rPr>
      <t/>
    </r>
  </si>
  <si>
    <r>
      <t>X</t>
    </r>
    <r>
      <rPr>
        <vertAlign val="subscript"/>
        <sz val="11"/>
        <color theme="1"/>
        <rFont val="Calibri"/>
        <family val="2"/>
        <scheme val="minor"/>
      </rPr>
      <t>42</t>
    </r>
    <r>
      <rPr>
        <sz val="11"/>
        <color theme="1"/>
        <rFont val="Calibri"/>
        <family val="2"/>
        <scheme val="minor"/>
      </rPr>
      <t/>
    </r>
  </si>
  <si>
    <r>
      <t>X</t>
    </r>
    <r>
      <rPr>
        <vertAlign val="subscript"/>
        <sz val="11"/>
        <color theme="1"/>
        <rFont val="Calibri"/>
        <family val="2"/>
        <scheme val="minor"/>
      </rPr>
      <t>43</t>
    </r>
    <r>
      <rPr>
        <sz val="11"/>
        <color theme="1"/>
        <rFont val="Calibri"/>
        <family val="2"/>
        <scheme val="minor"/>
      </rPr>
      <t/>
    </r>
  </si>
  <si>
    <r>
      <t>X</t>
    </r>
    <r>
      <rPr>
        <vertAlign val="subscript"/>
        <sz val="11"/>
        <color theme="1"/>
        <rFont val="Calibri"/>
        <family val="2"/>
        <scheme val="minor"/>
      </rPr>
      <t>44</t>
    </r>
    <r>
      <rPr>
        <sz val="11"/>
        <color theme="1"/>
        <rFont val="Calibri"/>
        <family val="2"/>
        <scheme val="minor"/>
      </rPr>
      <t/>
    </r>
  </si>
  <si>
    <r>
      <t>X</t>
    </r>
    <r>
      <rPr>
        <vertAlign val="subscript"/>
        <sz val="11"/>
        <color theme="1"/>
        <rFont val="Calibri"/>
        <family val="2"/>
        <scheme val="minor"/>
      </rPr>
      <t>45</t>
    </r>
    <r>
      <rPr>
        <sz val="11"/>
        <color theme="1"/>
        <rFont val="Calibri"/>
        <family val="2"/>
        <scheme val="minor"/>
      </rPr>
      <t/>
    </r>
  </si>
  <si>
    <r>
      <t>X</t>
    </r>
    <r>
      <rPr>
        <vertAlign val="subscript"/>
        <sz val="11"/>
        <color theme="1"/>
        <rFont val="Calibri"/>
        <family val="2"/>
        <scheme val="minor"/>
      </rPr>
      <t>46</t>
    </r>
    <r>
      <rPr>
        <sz val="11"/>
        <color theme="1"/>
        <rFont val="Calibri"/>
        <family val="2"/>
        <scheme val="minor"/>
      </rPr>
      <t/>
    </r>
  </si>
  <si>
    <r>
      <t>X</t>
    </r>
    <r>
      <rPr>
        <vertAlign val="subscript"/>
        <sz val="11"/>
        <color theme="1"/>
        <rFont val="Calibri"/>
        <family val="2"/>
        <scheme val="minor"/>
      </rPr>
      <t>47</t>
    </r>
    <r>
      <rPr>
        <sz val="11"/>
        <color theme="1"/>
        <rFont val="Calibri"/>
        <family val="2"/>
        <scheme val="minor"/>
      </rPr>
      <t/>
    </r>
  </si>
  <si>
    <r>
      <t>X</t>
    </r>
    <r>
      <rPr>
        <vertAlign val="subscript"/>
        <sz val="11"/>
        <color theme="1"/>
        <rFont val="Calibri"/>
        <family val="2"/>
        <scheme val="minor"/>
      </rPr>
      <t>48</t>
    </r>
    <r>
      <rPr>
        <sz val="11"/>
        <color theme="1"/>
        <rFont val="Calibri"/>
        <family val="2"/>
        <scheme val="minor"/>
      </rPr>
      <t/>
    </r>
  </si>
  <si>
    <r>
      <t>X</t>
    </r>
    <r>
      <rPr>
        <vertAlign val="subscript"/>
        <sz val="11"/>
        <color theme="1"/>
        <rFont val="Calibri"/>
        <family val="2"/>
        <scheme val="minor"/>
      </rPr>
      <t>49</t>
    </r>
    <r>
      <rPr>
        <sz val="11"/>
        <color theme="1"/>
        <rFont val="Calibri"/>
        <family val="2"/>
        <scheme val="minor"/>
      </rPr>
      <t/>
    </r>
  </si>
  <si>
    <r>
      <t>X</t>
    </r>
    <r>
      <rPr>
        <vertAlign val="subscript"/>
        <sz val="11"/>
        <color theme="1"/>
        <rFont val="Calibri"/>
        <family val="2"/>
        <scheme val="minor"/>
      </rPr>
      <t>50</t>
    </r>
    <r>
      <rPr>
        <sz val="11"/>
        <color theme="1"/>
        <rFont val="Calibri"/>
        <family val="2"/>
        <scheme val="minor"/>
      </rPr>
      <t/>
    </r>
  </si>
  <si>
    <r>
      <t>X</t>
    </r>
    <r>
      <rPr>
        <vertAlign val="subscript"/>
        <sz val="11"/>
        <color theme="1"/>
        <rFont val="Calibri"/>
        <family val="2"/>
        <scheme val="minor"/>
      </rPr>
      <t>51</t>
    </r>
    <r>
      <rPr>
        <sz val="11"/>
        <color theme="1"/>
        <rFont val="Calibri"/>
        <family val="2"/>
        <scheme val="minor"/>
      </rPr>
      <t/>
    </r>
  </si>
  <si>
    <r>
      <t>X</t>
    </r>
    <r>
      <rPr>
        <vertAlign val="subscript"/>
        <sz val="11"/>
        <color theme="1"/>
        <rFont val="Calibri"/>
        <family val="2"/>
        <scheme val="minor"/>
      </rPr>
      <t>52</t>
    </r>
    <r>
      <rPr>
        <sz val="11"/>
        <color theme="1"/>
        <rFont val="Calibri"/>
        <family val="2"/>
        <scheme val="minor"/>
      </rPr>
      <t/>
    </r>
  </si>
  <si>
    <r>
      <t>X</t>
    </r>
    <r>
      <rPr>
        <vertAlign val="subscript"/>
        <sz val="11"/>
        <color theme="1"/>
        <rFont val="Calibri"/>
        <family val="2"/>
        <scheme val="minor"/>
      </rPr>
      <t>53</t>
    </r>
    <r>
      <rPr>
        <sz val="11"/>
        <color theme="1"/>
        <rFont val="Calibri"/>
        <family val="2"/>
        <scheme val="minor"/>
      </rPr>
      <t/>
    </r>
  </si>
  <si>
    <r>
      <t>X</t>
    </r>
    <r>
      <rPr>
        <vertAlign val="subscript"/>
        <sz val="11"/>
        <color theme="1"/>
        <rFont val="Calibri"/>
        <family val="2"/>
        <scheme val="minor"/>
      </rPr>
      <t>54</t>
    </r>
    <r>
      <rPr>
        <sz val="11"/>
        <color theme="1"/>
        <rFont val="Calibri"/>
        <family val="2"/>
        <scheme val="minor"/>
      </rPr>
      <t/>
    </r>
  </si>
  <si>
    <r>
      <t>X</t>
    </r>
    <r>
      <rPr>
        <vertAlign val="subscript"/>
        <sz val="11"/>
        <color theme="1"/>
        <rFont val="Calibri"/>
        <family val="2"/>
        <scheme val="minor"/>
      </rPr>
      <t>55</t>
    </r>
    <r>
      <rPr>
        <sz val="11"/>
        <color theme="1"/>
        <rFont val="Calibri"/>
        <family val="2"/>
        <scheme val="minor"/>
      </rPr>
      <t/>
    </r>
  </si>
  <si>
    <r>
      <t>X</t>
    </r>
    <r>
      <rPr>
        <vertAlign val="subscript"/>
        <sz val="11"/>
        <color theme="1"/>
        <rFont val="Calibri"/>
        <family val="2"/>
        <scheme val="minor"/>
      </rPr>
      <t>56</t>
    </r>
    <r>
      <rPr>
        <sz val="11"/>
        <color theme="1"/>
        <rFont val="Calibri"/>
        <family val="2"/>
        <scheme val="minor"/>
      </rPr>
      <t/>
    </r>
  </si>
  <si>
    <r>
      <t>X</t>
    </r>
    <r>
      <rPr>
        <vertAlign val="subscript"/>
        <sz val="11"/>
        <color theme="1"/>
        <rFont val="Calibri"/>
        <family val="2"/>
        <scheme val="minor"/>
      </rPr>
      <t>57</t>
    </r>
    <r>
      <rPr>
        <sz val="11"/>
        <color theme="1"/>
        <rFont val="Calibri"/>
        <family val="2"/>
        <scheme val="minor"/>
      </rPr>
      <t/>
    </r>
  </si>
  <si>
    <r>
      <t>X</t>
    </r>
    <r>
      <rPr>
        <vertAlign val="subscript"/>
        <sz val="11"/>
        <color theme="1"/>
        <rFont val="Calibri"/>
        <family val="2"/>
        <scheme val="minor"/>
      </rPr>
      <t>58</t>
    </r>
    <r>
      <rPr>
        <sz val="11"/>
        <color theme="1"/>
        <rFont val="Calibri"/>
        <family val="2"/>
        <scheme val="minor"/>
      </rPr>
      <t/>
    </r>
  </si>
  <si>
    <r>
      <t>X</t>
    </r>
    <r>
      <rPr>
        <vertAlign val="subscript"/>
        <sz val="11"/>
        <color theme="1"/>
        <rFont val="Calibri"/>
        <family val="2"/>
        <scheme val="minor"/>
      </rPr>
      <t>59</t>
    </r>
    <r>
      <rPr>
        <sz val="11"/>
        <color theme="1"/>
        <rFont val="Calibri"/>
        <family val="2"/>
        <scheme val="minor"/>
      </rPr>
      <t/>
    </r>
  </si>
  <si>
    <r>
      <t>X</t>
    </r>
    <r>
      <rPr>
        <vertAlign val="subscript"/>
        <sz val="11"/>
        <color theme="1"/>
        <rFont val="Calibri"/>
        <family val="2"/>
        <scheme val="minor"/>
      </rPr>
      <t>60</t>
    </r>
    <r>
      <rPr>
        <sz val="11"/>
        <color theme="1"/>
        <rFont val="Calibri"/>
        <family val="2"/>
        <scheme val="minor"/>
      </rPr>
      <t/>
    </r>
  </si>
  <si>
    <r>
      <t>X</t>
    </r>
    <r>
      <rPr>
        <vertAlign val="subscript"/>
        <sz val="11"/>
        <color theme="1"/>
        <rFont val="Calibri"/>
        <family val="2"/>
        <scheme val="minor"/>
      </rPr>
      <t>61</t>
    </r>
    <r>
      <rPr>
        <sz val="11"/>
        <color theme="1"/>
        <rFont val="Calibri"/>
        <family val="2"/>
        <scheme val="minor"/>
      </rPr>
      <t/>
    </r>
  </si>
  <si>
    <r>
      <t>X</t>
    </r>
    <r>
      <rPr>
        <vertAlign val="subscript"/>
        <sz val="11"/>
        <color theme="1"/>
        <rFont val="Calibri"/>
        <family val="2"/>
        <scheme val="minor"/>
      </rPr>
      <t>62</t>
    </r>
    <r>
      <rPr>
        <sz val="11"/>
        <color theme="1"/>
        <rFont val="Calibri"/>
        <family val="2"/>
        <scheme val="minor"/>
      </rPr>
      <t/>
    </r>
  </si>
  <si>
    <r>
      <t>X</t>
    </r>
    <r>
      <rPr>
        <vertAlign val="subscript"/>
        <sz val="11"/>
        <color theme="1"/>
        <rFont val="Calibri"/>
        <family val="2"/>
        <scheme val="minor"/>
      </rPr>
      <t>63</t>
    </r>
    <r>
      <rPr>
        <sz val="11"/>
        <color theme="1"/>
        <rFont val="Calibri"/>
        <family val="2"/>
        <scheme val="minor"/>
      </rPr>
      <t/>
    </r>
  </si>
  <si>
    <r>
      <t>X</t>
    </r>
    <r>
      <rPr>
        <vertAlign val="subscript"/>
        <sz val="11"/>
        <color theme="1"/>
        <rFont val="Calibri"/>
        <family val="2"/>
        <scheme val="minor"/>
      </rPr>
      <t>64</t>
    </r>
    <r>
      <rPr>
        <sz val="11"/>
        <color theme="1"/>
        <rFont val="Calibri"/>
        <family val="2"/>
        <scheme val="minor"/>
      </rPr>
      <t/>
    </r>
  </si>
  <si>
    <r>
      <t>X</t>
    </r>
    <r>
      <rPr>
        <vertAlign val="subscript"/>
        <sz val="11"/>
        <color theme="1"/>
        <rFont val="Calibri"/>
        <family val="2"/>
        <scheme val="minor"/>
      </rPr>
      <t>65</t>
    </r>
    <r>
      <rPr>
        <sz val="11"/>
        <color theme="1"/>
        <rFont val="Calibri"/>
        <family val="2"/>
        <scheme val="minor"/>
      </rPr>
      <t/>
    </r>
  </si>
  <si>
    <r>
      <t>X</t>
    </r>
    <r>
      <rPr>
        <vertAlign val="subscript"/>
        <sz val="11"/>
        <color theme="1"/>
        <rFont val="Calibri"/>
        <family val="2"/>
        <scheme val="minor"/>
      </rPr>
      <t>66</t>
    </r>
    <r>
      <rPr>
        <sz val="11"/>
        <color theme="1"/>
        <rFont val="Calibri"/>
        <family val="2"/>
        <scheme val="minor"/>
      </rPr>
      <t/>
    </r>
  </si>
  <si>
    <r>
      <t>X</t>
    </r>
    <r>
      <rPr>
        <vertAlign val="subscript"/>
        <sz val="11"/>
        <color theme="1"/>
        <rFont val="Calibri"/>
        <family val="2"/>
        <scheme val="minor"/>
      </rPr>
      <t>67</t>
    </r>
    <r>
      <rPr>
        <sz val="11"/>
        <color theme="1"/>
        <rFont val="Calibri"/>
        <family val="2"/>
        <scheme val="minor"/>
      </rPr>
      <t/>
    </r>
  </si>
  <si>
    <r>
      <t>X</t>
    </r>
    <r>
      <rPr>
        <vertAlign val="subscript"/>
        <sz val="11"/>
        <color theme="1"/>
        <rFont val="Calibri"/>
        <family val="2"/>
        <scheme val="minor"/>
      </rPr>
      <t>68</t>
    </r>
    <r>
      <rPr>
        <sz val="11"/>
        <color theme="1"/>
        <rFont val="Calibri"/>
        <family val="2"/>
        <scheme val="minor"/>
      </rPr>
      <t/>
    </r>
  </si>
  <si>
    <r>
      <t>X</t>
    </r>
    <r>
      <rPr>
        <vertAlign val="subscript"/>
        <sz val="11"/>
        <color theme="1"/>
        <rFont val="Calibri"/>
        <family val="2"/>
        <scheme val="minor"/>
      </rPr>
      <t>69</t>
    </r>
    <r>
      <rPr>
        <sz val="11"/>
        <color theme="1"/>
        <rFont val="Calibri"/>
        <family val="2"/>
        <scheme val="minor"/>
      </rPr>
      <t/>
    </r>
  </si>
  <si>
    <r>
      <t>X</t>
    </r>
    <r>
      <rPr>
        <vertAlign val="subscript"/>
        <sz val="11"/>
        <color theme="1"/>
        <rFont val="Calibri"/>
        <family val="2"/>
        <scheme val="minor"/>
      </rPr>
      <t>70</t>
    </r>
    <r>
      <rPr>
        <sz val="11"/>
        <color theme="1"/>
        <rFont val="Calibri"/>
        <family val="2"/>
        <scheme val="minor"/>
      </rPr>
      <t/>
    </r>
  </si>
  <si>
    <r>
      <t>X</t>
    </r>
    <r>
      <rPr>
        <vertAlign val="subscript"/>
        <sz val="11"/>
        <color theme="1"/>
        <rFont val="Calibri"/>
        <family val="2"/>
        <scheme val="minor"/>
      </rPr>
      <t>71</t>
    </r>
    <r>
      <rPr>
        <sz val="11"/>
        <color theme="1"/>
        <rFont val="Calibri"/>
        <family val="2"/>
        <scheme val="minor"/>
      </rPr>
      <t/>
    </r>
  </si>
  <si>
    <r>
      <t>X</t>
    </r>
    <r>
      <rPr>
        <vertAlign val="subscript"/>
        <sz val="11"/>
        <color theme="1"/>
        <rFont val="Calibri"/>
        <family val="2"/>
        <scheme val="minor"/>
      </rPr>
      <t>72</t>
    </r>
    <r>
      <rPr>
        <sz val="11"/>
        <color theme="1"/>
        <rFont val="Calibri"/>
        <family val="2"/>
        <scheme val="minor"/>
      </rPr>
      <t/>
    </r>
  </si>
  <si>
    <r>
      <t>X</t>
    </r>
    <r>
      <rPr>
        <vertAlign val="subscript"/>
        <sz val="11"/>
        <color theme="1"/>
        <rFont val="Calibri"/>
        <family val="2"/>
        <scheme val="minor"/>
      </rPr>
      <t>73</t>
    </r>
    <r>
      <rPr>
        <sz val="11"/>
        <color theme="1"/>
        <rFont val="Calibri"/>
        <family val="2"/>
        <scheme val="minor"/>
      </rPr>
      <t/>
    </r>
  </si>
  <si>
    <r>
      <t>X</t>
    </r>
    <r>
      <rPr>
        <vertAlign val="subscript"/>
        <sz val="11"/>
        <color theme="1"/>
        <rFont val="Calibri"/>
        <family val="2"/>
        <scheme val="minor"/>
      </rPr>
      <t>74</t>
    </r>
    <r>
      <rPr>
        <sz val="11"/>
        <color theme="1"/>
        <rFont val="Calibri"/>
        <family val="2"/>
        <scheme val="minor"/>
      </rPr>
      <t/>
    </r>
  </si>
  <si>
    <r>
      <t>X</t>
    </r>
    <r>
      <rPr>
        <vertAlign val="subscript"/>
        <sz val="11"/>
        <color theme="1"/>
        <rFont val="Calibri"/>
        <family val="2"/>
        <scheme val="minor"/>
      </rPr>
      <t>75</t>
    </r>
    <r>
      <rPr>
        <sz val="11"/>
        <color theme="1"/>
        <rFont val="Calibri"/>
        <family val="2"/>
        <scheme val="minor"/>
      </rPr>
      <t/>
    </r>
  </si>
  <si>
    <r>
      <t>X</t>
    </r>
    <r>
      <rPr>
        <vertAlign val="subscript"/>
        <sz val="11"/>
        <color theme="1"/>
        <rFont val="Calibri"/>
        <family val="2"/>
        <scheme val="minor"/>
      </rPr>
      <t>76</t>
    </r>
    <r>
      <rPr>
        <sz val="11"/>
        <color theme="1"/>
        <rFont val="Calibri"/>
        <family val="2"/>
        <scheme val="minor"/>
      </rPr>
      <t/>
    </r>
  </si>
  <si>
    <r>
      <t>X</t>
    </r>
    <r>
      <rPr>
        <vertAlign val="subscript"/>
        <sz val="11"/>
        <color theme="1"/>
        <rFont val="Calibri"/>
        <family val="2"/>
        <scheme val="minor"/>
      </rPr>
      <t>77</t>
    </r>
    <r>
      <rPr>
        <sz val="11"/>
        <color theme="1"/>
        <rFont val="Calibri"/>
        <family val="2"/>
        <scheme val="minor"/>
      </rPr>
      <t/>
    </r>
  </si>
  <si>
    <r>
      <t>X</t>
    </r>
    <r>
      <rPr>
        <vertAlign val="subscript"/>
        <sz val="11"/>
        <color theme="1"/>
        <rFont val="Calibri"/>
        <family val="2"/>
        <scheme val="minor"/>
      </rPr>
      <t>78</t>
    </r>
    <r>
      <rPr>
        <sz val="11"/>
        <color theme="1"/>
        <rFont val="Calibri"/>
        <family val="2"/>
        <scheme val="minor"/>
      </rPr>
      <t/>
    </r>
  </si>
  <si>
    <r>
      <t>X</t>
    </r>
    <r>
      <rPr>
        <vertAlign val="subscript"/>
        <sz val="11"/>
        <color theme="1"/>
        <rFont val="Calibri"/>
        <family val="2"/>
        <scheme val="minor"/>
      </rPr>
      <t>79</t>
    </r>
    <r>
      <rPr>
        <sz val="11"/>
        <color theme="1"/>
        <rFont val="Calibri"/>
        <family val="2"/>
        <scheme val="minor"/>
      </rPr>
      <t/>
    </r>
  </si>
  <si>
    <r>
      <t>X</t>
    </r>
    <r>
      <rPr>
        <vertAlign val="subscript"/>
        <sz val="11"/>
        <color theme="1"/>
        <rFont val="Calibri"/>
        <family val="2"/>
        <scheme val="minor"/>
      </rPr>
      <t>80</t>
    </r>
    <r>
      <rPr>
        <sz val="11"/>
        <color theme="1"/>
        <rFont val="Calibri"/>
        <family val="2"/>
        <scheme val="minor"/>
      </rPr>
      <t/>
    </r>
  </si>
  <si>
    <r>
      <t>X</t>
    </r>
    <r>
      <rPr>
        <vertAlign val="subscript"/>
        <sz val="11"/>
        <color theme="1"/>
        <rFont val="Calibri"/>
        <family val="2"/>
        <scheme val="minor"/>
      </rPr>
      <t>81</t>
    </r>
    <r>
      <rPr>
        <sz val="11"/>
        <color theme="1"/>
        <rFont val="Calibri"/>
        <family val="2"/>
        <scheme val="minor"/>
      </rPr>
      <t/>
    </r>
  </si>
  <si>
    <r>
      <t>X</t>
    </r>
    <r>
      <rPr>
        <vertAlign val="subscript"/>
        <sz val="11"/>
        <color theme="1"/>
        <rFont val="Calibri"/>
        <family val="2"/>
        <scheme val="minor"/>
      </rPr>
      <t>82</t>
    </r>
    <r>
      <rPr>
        <sz val="11"/>
        <color theme="1"/>
        <rFont val="Calibri"/>
        <family val="2"/>
        <scheme val="minor"/>
      </rPr>
      <t/>
    </r>
  </si>
  <si>
    <r>
      <t>X</t>
    </r>
    <r>
      <rPr>
        <vertAlign val="subscript"/>
        <sz val="11"/>
        <color theme="1"/>
        <rFont val="Calibri"/>
        <family val="2"/>
        <scheme val="minor"/>
      </rPr>
      <t>83</t>
    </r>
    <r>
      <rPr>
        <sz val="11"/>
        <color theme="1"/>
        <rFont val="Calibri"/>
        <family val="2"/>
        <scheme val="minor"/>
      </rPr>
      <t/>
    </r>
  </si>
  <si>
    <r>
      <t>X</t>
    </r>
    <r>
      <rPr>
        <vertAlign val="subscript"/>
        <sz val="11"/>
        <color theme="1"/>
        <rFont val="Calibri"/>
        <family val="2"/>
        <scheme val="minor"/>
      </rPr>
      <t>84</t>
    </r>
    <r>
      <rPr>
        <sz val="11"/>
        <color theme="1"/>
        <rFont val="Calibri"/>
        <family val="2"/>
        <scheme val="minor"/>
      </rPr>
      <t/>
    </r>
  </si>
  <si>
    <r>
      <t>X</t>
    </r>
    <r>
      <rPr>
        <vertAlign val="subscript"/>
        <sz val="11"/>
        <color theme="1"/>
        <rFont val="Calibri"/>
        <family val="2"/>
        <scheme val="minor"/>
      </rPr>
      <t>85</t>
    </r>
    <r>
      <rPr>
        <sz val="11"/>
        <color theme="1"/>
        <rFont val="Calibri"/>
        <family val="2"/>
        <scheme val="minor"/>
      </rPr>
      <t/>
    </r>
  </si>
  <si>
    <r>
      <t>X</t>
    </r>
    <r>
      <rPr>
        <vertAlign val="subscript"/>
        <sz val="11"/>
        <color theme="1"/>
        <rFont val="Calibri"/>
        <family val="2"/>
        <scheme val="minor"/>
      </rPr>
      <t>86</t>
    </r>
    <r>
      <rPr>
        <sz val="11"/>
        <color theme="1"/>
        <rFont val="Calibri"/>
        <family val="2"/>
        <scheme val="minor"/>
      </rPr>
      <t/>
    </r>
  </si>
  <si>
    <r>
      <t>X</t>
    </r>
    <r>
      <rPr>
        <vertAlign val="subscript"/>
        <sz val="11"/>
        <color theme="1"/>
        <rFont val="Calibri"/>
        <family val="2"/>
        <scheme val="minor"/>
      </rPr>
      <t>87</t>
    </r>
    <r>
      <rPr>
        <sz val="11"/>
        <color theme="1"/>
        <rFont val="Calibri"/>
        <family val="2"/>
        <scheme val="minor"/>
      </rPr>
      <t/>
    </r>
  </si>
  <si>
    <r>
      <t>X</t>
    </r>
    <r>
      <rPr>
        <vertAlign val="subscript"/>
        <sz val="11"/>
        <color theme="1"/>
        <rFont val="Calibri"/>
        <family val="2"/>
        <scheme val="minor"/>
      </rPr>
      <t>88</t>
    </r>
    <r>
      <rPr>
        <sz val="11"/>
        <color theme="1"/>
        <rFont val="Calibri"/>
        <family val="2"/>
        <scheme val="minor"/>
      </rPr>
      <t/>
    </r>
  </si>
  <si>
    <r>
      <t>X</t>
    </r>
    <r>
      <rPr>
        <vertAlign val="subscript"/>
        <sz val="11"/>
        <color theme="1"/>
        <rFont val="Calibri"/>
        <family val="2"/>
        <scheme val="minor"/>
      </rPr>
      <t>89</t>
    </r>
    <r>
      <rPr>
        <sz val="11"/>
        <color theme="1"/>
        <rFont val="Calibri"/>
        <family val="2"/>
        <scheme val="minor"/>
      </rPr>
      <t/>
    </r>
  </si>
  <si>
    <r>
      <t>X</t>
    </r>
    <r>
      <rPr>
        <vertAlign val="subscript"/>
        <sz val="11"/>
        <color theme="1"/>
        <rFont val="Calibri"/>
        <family val="2"/>
        <scheme val="minor"/>
      </rPr>
      <t>90</t>
    </r>
    <r>
      <rPr>
        <sz val="11"/>
        <color theme="1"/>
        <rFont val="Calibri"/>
        <family val="2"/>
        <scheme val="minor"/>
      </rPr>
      <t/>
    </r>
  </si>
  <si>
    <r>
      <t>X</t>
    </r>
    <r>
      <rPr>
        <vertAlign val="subscript"/>
        <sz val="11"/>
        <color theme="1"/>
        <rFont val="Calibri"/>
        <family val="2"/>
        <scheme val="minor"/>
      </rPr>
      <t>91</t>
    </r>
    <r>
      <rPr>
        <sz val="11"/>
        <color theme="1"/>
        <rFont val="Calibri"/>
        <family val="2"/>
        <scheme val="minor"/>
      </rPr>
      <t/>
    </r>
  </si>
  <si>
    <r>
      <t>X</t>
    </r>
    <r>
      <rPr>
        <vertAlign val="subscript"/>
        <sz val="11"/>
        <color theme="1"/>
        <rFont val="Calibri"/>
        <family val="2"/>
        <scheme val="minor"/>
      </rPr>
      <t>92</t>
    </r>
    <r>
      <rPr>
        <sz val="11"/>
        <color theme="1"/>
        <rFont val="Calibri"/>
        <family val="2"/>
        <scheme val="minor"/>
      </rPr>
      <t/>
    </r>
  </si>
  <si>
    <r>
      <t>X</t>
    </r>
    <r>
      <rPr>
        <vertAlign val="subscript"/>
        <sz val="11"/>
        <color theme="1"/>
        <rFont val="Calibri"/>
        <family val="2"/>
        <scheme val="minor"/>
      </rPr>
      <t>93</t>
    </r>
    <r>
      <rPr>
        <sz val="11"/>
        <color theme="1"/>
        <rFont val="Calibri"/>
        <family val="2"/>
        <scheme val="minor"/>
      </rPr>
      <t/>
    </r>
  </si>
  <si>
    <r>
      <t>X</t>
    </r>
    <r>
      <rPr>
        <vertAlign val="subscript"/>
        <sz val="11"/>
        <color theme="1"/>
        <rFont val="Calibri"/>
        <family val="2"/>
        <scheme val="minor"/>
      </rPr>
      <t>94</t>
    </r>
    <r>
      <rPr>
        <sz val="11"/>
        <color theme="1"/>
        <rFont val="Calibri"/>
        <family val="2"/>
        <scheme val="minor"/>
      </rPr>
      <t/>
    </r>
  </si>
  <si>
    <r>
      <t>X</t>
    </r>
    <r>
      <rPr>
        <vertAlign val="subscript"/>
        <sz val="11"/>
        <color theme="1"/>
        <rFont val="Calibri"/>
        <family val="2"/>
        <scheme val="minor"/>
      </rPr>
      <t>95</t>
    </r>
    <r>
      <rPr>
        <sz val="11"/>
        <color theme="1"/>
        <rFont val="Calibri"/>
        <family val="2"/>
        <scheme val="minor"/>
      </rPr>
      <t/>
    </r>
  </si>
  <si>
    <r>
      <t>X</t>
    </r>
    <r>
      <rPr>
        <vertAlign val="subscript"/>
        <sz val="11"/>
        <color theme="1"/>
        <rFont val="Calibri"/>
        <family val="2"/>
        <scheme val="minor"/>
      </rPr>
      <t>96</t>
    </r>
    <r>
      <rPr>
        <sz val="11"/>
        <color theme="1"/>
        <rFont val="Calibri"/>
        <family val="2"/>
        <scheme val="minor"/>
      </rPr>
      <t/>
    </r>
  </si>
  <si>
    <r>
      <t>X</t>
    </r>
    <r>
      <rPr>
        <vertAlign val="subscript"/>
        <sz val="11"/>
        <color theme="1"/>
        <rFont val="Calibri"/>
        <family val="2"/>
        <scheme val="minor"/>
      </rPr>
      <t>97</t>
    </r>
    <r>
      <rPr>
        <sz val="11"/>
        <color theme="1"/>
        <rFont val="Calibri"/>
        <family val="2"/>
        <scheme val="minor"/>
      </rPr>
      <t/>
    </r>
  </si>
  <si>
    <r>
      <t>X</t>
    </r>
    <r>
      <rPr>
        <vertAlign val="subscript"/>
        <sz val="11"/>
        <color theme="1"/>
        <rFont val="Calibri"/>
        <family val="2"/>
        <scheme val="minor"/>
      </rPr>
      <t>98</t>
    </r>
    <r>
      <rPr>
        <sz val="11"/>
        <color theme="1"/>
        <rFont val="Calibri"/>
        <family val="2"/>
        <scheme val="minor"/>
      </rPr>
      <t/>
    </r>
  </si>
  <si>
    <r>
      <t>X</t>
    </r>
    <r>
      <rPr>
        <vertAlign val="subscript"/>
        <sz val="11"/>
        <color theme="1"/>
        <rFont val="Calibri"/>
        <family val="2"/>
        <scheme val="minor"/>
      </rPr>
      <t>99</t>
    </r>
    <r>
      <rPr>
        <sz val="11"/>
        <color theme="1"/>
        <rFont val="Calibri"/>
        <family val="2"/>
        <scheme val="minor"/>
      </rPr>
      <t/>
    </r>
  </si>
  <si>
    <r>
      <t>X</t>
    </r>
    <r>
      <rPr>
        <vertAlign val="subscript"/>
        <sz val="11"/>
        <color theme="1"/>
        <rFont val="Calibri"/>
        <family val="2"/>
        <scheme val="minor"/>
      </rPr>
      <t>100</t>
    </r>
    <r>
      <rPr>
        <sz val="11"/>
        <color theme="1"/>
        <rFont val="Calibri"/>
        <family val="2"/>
        <scheme val="minor"/>
      </rPr>
      <t/>
    </r>
  </si>
  <si>
    <t>Sequenza originale</t>
  </si>
  <si>
    <t>Sequenza crescente</t>
  </si>
  <si>
    <t>Sequenza decrescente</t>
  </si>
  <si>
    <t>Max lunghezza sottosequenza strettamente crescente</t>
  </si>
  <si>
    <t>Numero caratteri</t>
  </si>
  <si>
    <t>Numero vocali</t>
  </si>
  <si>
    <t>Numero consonanti</t>
  </si>
  <si>
    <t>Numero spazi</t>
  </si>
  <si>
    <t>Nel mezzo del cammin di nostra vita
mi ritrovai per una selva oscura
ché la diritta via era smarrita.
Ahi quanto a dir qual era è cosa dura
esta selva selvaggia e aspra e forte
che nel pensier rinova la paura!
Tant'è amara che poco è più morte;
ma per trattar del ben ch'i' vi trovai,
dirò de l'altre cose ch'i' v'ho scorte.
Io non so ben ridir com'i' v'intrai,
tant'era pien di sonno a quel punto
che la verace via abbandonai.
Ma poi ch'i' fui al piè d'un colle giunto,
là dove terminava quella valle
che m'avea di paura il cor compunto,
guardai in alto, e vidi le sue spalle
vestite già de' raggi del pianeta
cche mena dritto altrui per ogne calle.</t>
  </si>
  <si>
    <t>Numero invii (CR)</t>
  </si>
  <si>
    <t>Ascii 10</t>
  </si>
  <si>
    <t>Data</t>
  </si>
  <si>
    <t>Descrizione</t>
  </si>
  <si>
    <t>Nome</t>
  </si>
  <si>
    <t>Daverio</t>
  </si>
  <si>
    <t>Giacomini</t>
  </si>
  <si>
    <t>Gualdi</t>
  </si>
  <si>
    <t>Mantovani</t>
  </si>
  <si>
    <t>Riccardi</t>
  </si>
  <si>
    <t>Tommasi</t>
  </si>
  <si>
    <t>Valvo</t>
  </si>
  <si>
    <t>Deviazione
Standard</t>
  </si>
  <si>
    <t>Range</t>
  </si>
  <si>
    <t>Mesi in francese</t>
  </si>
  <si>
    <t>janvier</t>
  </si>
  <si>
    <t>février</t>
  </si>
  <si>
    <t>mars</t>
  </si>
  <si>
    <t>avril</t>
  </si>
  <si>
    <t>mai</t>
  </si>
  <si>
    <t>juin</t>
  </si>
  <si>
    <t>julliet</t>
  </si>
  <si>
    <t>aout</t>
  </si>
  <si>
    <t>septembre</t>
  </si>
  <si>
    <t>octobre</t>
  </si>
  <si>
    <t>novembre</t>
  </si>
  <si>
    <t xml:space="preserve">décembre </t>
  </si>
  <si>
    <t>Inverno</t>
  </si>
  <si>
    <t>Primavera</t>
  </si>
  <si>
    <t>Estate</t>
  </si>
  <si>
    <t>Autunno</t>
  </si>
  <si>
    <t>Sunday</t>
  </si>
  <si>
    <t>Monday</t>
  </si>
  <si>
    <t>Tuesday</t>
  </si>
  <si>
    <t>Wednesday</t>
  </si>
  <si>
    <t>Thursday</t>
  </si>
  <si>
    <t>Friday</t>
  </si>
  <si>
    <t>Saturday</t>
  </si>
  <si>
    <t>Stagioni in italiano</t>
  </si>
  <si>
    <t>Digita una data e un orario</t>
  </si>
  <si>
    <t>0321</t>
  </si>
  <si>
    <t>0621</t>
  </si>
  <si>
    <t>0921</t>
  </si>
  <si>
    <t>0101</t>
  </si>
  <si>
    <t>Fattura n.</t>
  </si>
  <si>
    <t>Indirizzo</t>
  </si>
  <si>
    <t>Ordine n.</t>
  </si>
  <si>
    <t>C.A.P.</t>
  </si>
  <si>
    <t xml:space="preserve">Città  </t>
  </si>
  <si>
    <t>Protocollo</t>
  </si>
  <si>
    <t>Num. tel.</t>
  </si>
  <si>
    <t xml:space="preserve">Prov.  </t>
  </si>
  <si>
    <t>Porto</t>
  </si>
  <si>
    <t>C. f./P. IVA</t>
  </si>
  <si>
    <t>Codice</t>
  </si>
  <si>
    <t>Q.tà</t>
  </si>
  <si>
    <t>IVA</t>
  </si>
  <si>
    <t>Prezzo</t>
  </si>
  <si>
    <t xml:space="preserve">Imponibile  </t>
  </si>
  <si>
    <t xml:space="preserve">IVA </t>
  </si>
  <si>
    <t>Non imponibile
Esente art.</t>
  </si>
  <si>
    <t xml:space="preserve"> </t>
  </si>
  <si>
    <t>Tot. IVA</t>
  </si>
  <si>
    <t xml:space="preserve">TOTALE FATTURA </t>
  </si>
  <si>
    <t>(S.E.&amp;O.)</t>
  </si>
  <si>
    <t>Compreso tra 20 e 25</t>
  </si>
  <si>
    <t>1^ operazione</t>
  </si>
  <si>
    <t>2^ operazione</t>
  </si>
  <si>
    <t>3^ operazione</t>
  </si>
  <si>
    <t>4^ operazione</t>
  </si>
  <si>
    <t>5^ operazione</t>
  </si>
  <si>
    <t>7^ operazione</t>
  </si>
  <si>
    <t>6^ operazione</t>
  </si>
  <si>
    <t>8^ operazione</t>
  </si>
  <si>
    <t>Media Dev. Std.</t>
  </si>
  <si>
    <t>1221</t>
  </si>
  <si>
    <t>Quotazione media giornaliera</t>
  </si>
  <si>
    <t>MATRICE ORIGINALE A</t>
  </si>
  <si>
    <r>
      <t>MATRICE TRASPOSTA A</t>
    </r>
    <r>
      <rPr>
        <b/>
        <vertAlign val="subscript"/>
        <sz val="14"/>
        <color theme="1"/>
        <rFont val="Calibri"/>
        <family val="2"/>
        <scheme val="minor"/>
      </rPr>
      <t>T</t>
    </r>
  </si>
  <si>
    <t>MATRICE DI SUPPORTO</t>
  </si>
  <si>
    <t>Livello cerificazione</t>
  </si>
  <si>
    <t>A1</t>
  </si>
  <si>
    <t>A2</t>
  </si>
  <si>
    <t>B1</t>
  </si>
  <si>
    <t>B2</t>
  </si>
  <si>
    <t>C1</t>
  </si>
  <si>
    <t>In che fascia oraria siamo adesso ?</t>
  </si>
  <si>
    <t>FUNZIONI CRONOLOGICHE</t>
  </si>
  <si>
    <t>Alle
&lt;</t>
  </si>
  <si>
    <t>Fascia
oraria</t>
  </si>
  <si>
    <t>0000</t>
  </si>
  <si>
    <t>Notte</t>
  </si>
  <si>
    <t>0600</t>
  </si>
  <si>
    <t>Mattino</t>
  </si>
  <si>
    <t>1130</t>
  </si>
  <si>
    <t>Mezzogiorno</t>
  </si>
  <si>
    <t>1330</t>
  </si>
  <si>
    <t>Pomeriggio</t>
  </si>
  <si>
    <t>1900</t>
  </si>
  <si>
    <t>Sera</t>
  </si>
  <si>
    <t>2200</t>
  </si>
  <si>
    <t>Data ed ora attuale:</t>
  </si>
  <si>
    <t>Genera un orario casuale compreso tra il 1/1/1900 ed adesso</t>
  </si>
  <si>
    <t>Soluzioni 
alternative</t>
  </si>
  <si>
    <t>Giorni 
settimana in inglese</t>
  </si>
  <si>
    <t>Variante 1</t>
  </si>
  <si>
    <t>Candidato</t>
  </si>
  <si>
    <t>Writing
test</t>
  </si>
  <si>
    <t>Speaking
test</t>
  </si>
  <si>
    <t>Listening
test</t>
  </si>
  <si>
    <t>C2</t>
  </si>
  <si>
    <t>Principiante</t>
  </si>
  <si>
    <t>Elementare</t>
  </si>
  <si>
    <t>Intermedio</t>
  </si>
  <si>
    <t>Intermedio
Avanzato</t>
  </si>
  <si>
    <t>Avanzato</t>
  </si>
  <si>
    <t>Competente</t>
  </si>
  <si>
    <t>Reading
test</t>
  </si>
  <si>
    <t>Media
test</t>
  </si>
  <si>
    <t>Livello
CEFR</t>
  </si>
  <si>
    <r>
      <t xml:space="preserve"> </t>
    </r>
    <r>
      <rPr>
        <b/>
        <sz val="9"/>
        <color rgb="FF0070C0"/>
        <rFont val="Arial"/>
        <family val="2"/>
      </rPr>
      <t>Punteggio</t>
    </r>
    <r>
      <rPr>
        <b/>
        <sz val="9"/>
        <color theme="2" tint="-0.749992370372631"/>
        <rFont val="Arial"/>
        <family val="2"/>
      </rPr>
      <t xml:space="preserve">
</t>
    </r>
    <r>
      <rPr>
        <sz val="7"/>
        <color theme="2" tint="-0.749992370372631"/>
        <rFont val="Calibri"/>
        <family val="2"/>
        <scheme val="minor"/>
      </rPr>
      <t>(media arrotondata)</t>
    </r>
  </si>
  <si>
    <r>
      <t>Livello Simbolico</t>
    </r>
    <r>
      <rPr>
        <b/>
        <sz val="8"/>
        <color rgb="FFC00000"/>
        <rFont val="Arial Narrow"/>
        <family val="2"/>
      </rPr>
      <t xml:space="preserve"> </t>
    </r>
    <r>
      <rPr>
        <sz val="7"/>
        <color theme="1"/>
        <rFont val="Arial"/>
        <family val="2"/>
      </rPr>
      <t>(variante)</t>
    </r>
  </si>
  <si>
    <t>DETERMINAZIONE LIVELLI DI COMPETENZA LINGUISTICA CEFR</t>
  </si>
  <si>
    <t>da            a</t>
  </si>
  <si>
    <t xml:space="preserve">da            a        </t>
  </si>
  <si>
    <t>estremo
sinistro
intervallo</t>
  </si>
  <si>
    <t>estremo
destro
intervallo</t>
  </si>
  <si>
    <t>⅓ ampiezza intervallo</t>
  </si>
  <si>
    <t>Soluzione alternativa con CONTA.PIU.SE</t>
  </si>
  <si>
    <r>
      <t xml:space="preserve">Dalle
</t>
    </r>
    <r>
      <rPr>
        <sz val="11"/>
        <color theme="1"/>
        <rFont val="Calibri"/>
        <family val="2"/>
      </rPr>
      <t>≥</t>
    </r>
  </si>
  <si>
    <r>
      <t xml:space="preserve">Oggi è il mio compleanno ? (in </t>
    </r>
    <r>
      <rPr>
        <b/>
        <sz val="11"/>
        <color theme="1"/>
        <rFont val="Calibri"/>
        <family val="2"/>
        <scheme val="minor"/>
      </rPr>
      <t>C4</t>
    </r>
    <r>
      <rPr>
        <sz val="11"/>
        <color theme="1"/>
        <rFont val="Calibri"/>
        <family val="2"/>
        <scheme val="minor"/>
      </rPr>
      <t xml:space="preserve"> ho la data di nascita!)</t>
    </r>
  </si>
  <si>
    <r>
      <t>Secondi trascorsi dall'inizio della giornata di oggi (</t>
    </r>
    <r>
      <rPr>
        <b/>
        <sz val="11"/>
        <color theme="1"/>
        <rFont val="Calibri"/>
        <family val="2"/>
        <scheme val="minor"/>
      </rPr>
      <t>C3</t>
    </r>
    <r>
      <rPr>
        <sz val="11"/>
        <color theme="1"/>
        <rFont val="Calibri"/>
        <family val="2"/>
        <scheme val="minor"/>
      </rPr>
      <t>)</t>
    </r>
  </si>
  <si>
    <r>
      <t>Secondi mancanti alla fine della giornata di oggi (</t>
    </r>
    <r>
      <rPr>
        <b/>
        <sz val="11"/>
        <color theme="1"/>
        <rFont val="Calibri"/>
        <family val="2"/>
        <scheme val="minor"/>
      </rPr>
      <t>C3</t>
    </r>
    <r>
      <rPr>
        <sz val="11"/>
        <color theme="1"/>
        <rFont val="Calibri"/>
        <family val="2"/>
        <scheme val="minor"/>
      </rPr>
      <t>)</t>
    </r>
  </si>
  <si>
    <r>
      <t>Giorni trascorsi dall'inizio dell'anno ad oggi (</t>
    </r>
    <r>
      <rPr>
        <b/>
        <sz val="11"/>
        <color theme="1"/>
        <rFont val="Calibri"/>
        <family val="2"/>
        <scheme val="minor"/>
      </rPr>
      <t>C3</t>
    </r>
    <r>
      <rPr>
        <sz val="11"/>
        <color theme="1"/>
        <rFont val="Calibri"/>
        <family val="2"/>
        <scheme val="minor"/>
      </rPr>
      <t>):</t>
    </r>
  </si>
  <si>
    <r>
      <t>Minuti trascorsi dall'inizio dell'anno fino all'istante attuale (</t>
    </r>
    <r>
      <rPr>
        <b/>
        <sz val="11"/>
        <color theme="1"/>
        <rFont val="Calibri"/>
        <family val="2"/>
        <scheme val="minor"/>
      </rPr>
      <t>C3</t>
    </r>
    <r>
      <rPr>
        <sz val="11"/>
        <color theme="1"/>
        <rFont val="Calibri"/>
        <family val="2"/>
        <scheme val="minor"/>
      </rPr>
      <t>)</t>
    </r>
  </si>
  <si>
    <r>
      <t xml:space="preserve">Giorno del mese relativo alla data digitata in </t>
    </r>
    <r>
      <rPr>
        <b/>
        <sz val="11"/>
        <color theme="1"/>
        <rFont val="Calibri"/>
        <family val="2"/>
        <scheme val="minor"/>
      </rPr>
      <t>C2</t>
    </r>
  </si>
  <si>
    <r>
      <t xml:space="preserve">Anno relativo alla data digitata in </t>
    </r>
    <r>
      <rPr>
        <b/>
        <sz val="11"/>
        <color theme="1"/>
        <rFont val="Calibri"/>
        <family val="2"/>
        <scheme val="minor"/>
      </rPr>
      <t>C2</t>
    </r>
  </si>
  <si>
    <r>
      <t xml:space="preserve">Prime 2 lettere del giorno della settimana  (in italiano) della data in </t>
    </r>
    <r>
      <rPr>
        <b/>
        <sz val="11"/>
        <color theme="1"/>
        <rFont val="Calibri"/>
        <family val="2"/>
        <scheme val="minor"/>
      </rPr>
      <t>C2</t>
    </r>
    <r>
      <rPr>
        <sz val="11"/>
        <color theme="1"/>
        <rFont val="Calibri"/>
        <family val="2"/>
        <scheme val="minor"/>
      </rPr>
      <t>:</t>
    </r>
  </si>
  <si>
    <r>
      <t xml:space="preserve">La data digitata in </t>
    </r>
    <r>
      <rPr>
        <b/>
        <sz val="11"/>
        <color theme="1"/>
        <rFont val="Calibri"/>
        <family val="2"/>
        <scheme val="minor"/>
      </rPr>
      <t>C2</t>
    </r>
    <r>
      <rPr>
        <sz val="11"/>
        <color theme="1"/>
        <rFont val="Calibri"/>
        <family val="2"/>
        <scheme val="minor"/>
      </rPr>
      <t xml:space="preserve"> è l'ultimo giorno del mese ?</t>
    </r>
  </si>
  <si>
    <r>
      <t xml:space="preserve">L'anno associato alla data in </t>
    </r>
    <r>
      <rPr>
        <b/>
        <sz val="11"/>
        <color theme="1"/>
        <rFont val="Calibri"/>
        <family val="2"/>
        <scheme val="minor"/>
      </rPr>
      <t>C2</t>
    </r>
    <r>
      <rPr>
        <sz val="11"/>
        <color theme="1"/>
        <rFont val="Calibri"/>
        <family val="2"/>
        <scheme val="minor"/>
      </rPr>
      <t xml:space="preserve"> è bisestile?</t>
    </r>
  </si>
  <si>
    <r>
      <t xml:space="preserve">Nome del mese (in italiano) della data in </t>
    </r>
    <r>
      <rPr>
        <b/>
        <sz val="11"/>
        <color theme="1"/>
        <rFont val="Calibri"/>
        <family val="2"/>
        <scheme val="minor"/>
      </rPr>
      <t>C2</t>
    </r>
  </si>
  <si>
    <r>
      <t xml:space="preserve">Nome del mese (in francese) della data in </t>
    </r>
    <r>
      <rPr>
        <b/>
        <sz val="11"/>
        <color theme="1"/>
        <rFont val="Calibri"/>
        <family val="2"/>
        <scheme val="minor"/>
      </rPr>
      <t>C2</t>
    </r>
  </si>
  <si>
    <r>
      <t xml:space="preserve">Giorno della settimana (in inglese) della data in </t>
    </r>
    <r>
      <rPr>
        <b/>
        <sz val="11"/>
        <color theme="1"/>
        <rFont val="Calibri"/>
        <family val="2"/>
        <scheme val="minor"/>
      </rPr>
      <t>C2</t>
    </r>
    <r>
      <rPr>
        <sz val="11"/>
        <color theme="1"/>
        <rFont val="Calibri"/>
        <family val="2"/>
        <scheme val="minor"/>
      </rPr>
      <t>:</t>
    </r>
  </si>
  <si>
    <r>
      <t xml:space="preserve">Stagione (in italiano) associata alla data in </t>
    </r>
    <r>
      <rPr>
        <b/>
        <sz val="11"/>
        <color theme="1"/>
        <rFont val="Calibri"/>
        <family val="2"/>
        <scheme val="minor"/>
      </rPr>
      <t>C2</t>
    </r>
  </si>
  <si>
    <t>Valore</t>
  </si>
  <si>
    <t>val.min</t>
  </si>
  <si>
    <t>val.max</t>
  </si>
  <si>
    <t>=SE()+Celle di supp.</t>
  </si>
  <si>
    <t>=MIN() e MAX()</t>
  </si>
  <si>
    <t>=PICCOLO()</t>
  </si>
  <si>
    <t>=GRANDE()</t>
  </si>
  <si>
    <t>VERSAMENTO MINIMO E MASSIMO</t>
  </si>
  <si>
    <t>9^ versamento</t>
  </si>
  <si>
    <t>10^ versamento</t>
  </si>
  <si>
    <t>11^ versamento</t>
  </si>
  <si>
    <t>12^ versamento</t>
  </si>
  <si>
    <t>ELENCO VERSAMENTI</t>
  </si>
  <si>
    <t>A.1</t>
  </si>
  <si>
    <t>A.2</t>
  </si>
  <si>
    <t>A.3</t>
  </si>
  <si>
    <t>A.4</t>
  </si>
  <si>
    <t>B.1</t>
  </si>
  <si>
    <t>B.2</t>
  </si>
  <si>
    <t>B.3</t>
  </si>
  <si>
    <t>B.4</t>
  </si>
  <si>
    <t>C.1</t>
  </si>
  <si>
    <t>C.2</t>
  </si>
  <si>
    <t>C.3</t>
  </si>
  <si>
    <t>C.4</t>
  </si>
  <si>
    <t>C.5</t>
  </si>
  <si>
    <t>C.6</t>
  </si>
  <si>
    <t>D.1</t>
  </si>
  <si>
    <t>D.2</t>
  </si>
  <si>
    <t>D.3</t>
  </si>
  <si>
    <t>D.4</t>
  </si>
  <si>
    <t>D.5</t>
  </si>
  <si>
    <r>
      <t xml:space="preserve">Numero di giorni del mese precedente alla data digitata in </t>
    </r>
    <r>
      <rPr>
        <b/>
        <sz val="11"/>
        <color theme="1"/>
        <rFont val="Calibri"/>
        <family val="2"/>
        <scheme val="minor"/>
      </rPr>
      <t>C2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</si>
</sst>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quot;€&quot;\ * #,##0.00_-;\-&quot;€&quot;\ * #,##0.00_-;_-&quot;€&quot;\ * &quot;-&quot;??_-;_-@_-"/>
    <numFmt numFmtId="165" formatCode="dd/mm/yyyy\ hh:mm:ss"/>
    <numFmt numFmtId="166" formatCode="_-* #,##0_-;\-* #,##0_-;_-* &quot;-&quot;??_-;_-@_-"/>
    <numFmt numFmtId="167" formatCode=";;;"/>
  </numFmts>
  <fonts count="72" x14ac:knownFonts="1">
    <font>
      <sz val="11"/>
      <color theme="1"/>
      <name val="Calibri"/>
      <family val="2"/>
      <scheme val="minor"/>
    </font>
    <font>
      <sz val="10"/>
      <name val="Arial"/>
      <family val="2"/>
    </font>
    <font>
      <b/>
      <i/>
      <sz val="11"/>
      <color theme="2" tint="-0.499984740745262"/>
      <name val="Calibri"/>
      <family val="2"/>
      <scheme val="minor"/>
    </font>
    <font>
      <sz val="11"/>
      <color theme="1" tint="0.499984740745262"/>
      <name val="Calibri"/>
      <family val="2"/>
      <scheme val="minor"/>
    </font>
    <font>
      <b/>
      <sz val="11"/>
      <color theme="1"/>
      <name val="Calibri"/>
      <family val="2"/>
      <scheme val="minor"/>
    </font>
    <font>
      <sz val="11"/>
      <color theme="1"/>
      <name val="Calibri"/>
      <family val="2"/>
      <scheme val="minor"/>
    </font>
    <font>
      <vertAlign val="subscript"/>
      <sz val="11"/>
      <color theme="1"/>
      <name val="Calibri"/>
      <family val="2"/>
      <scheme val="minor"/>
    </font>
    <font>
      <sz val="10"/>
      <color theme="1"/>
      <name val="Calibri"/>
      <family val="2"/>
      <scheme val="minor"/>
    </font>
    <font>
      <sz val="8"/>
      <color theme="1"/>
      <name val="Calibri"/>
      <family val="2"/>
      <scheme val="minor"/>
    </font>
    <font>
      <sz val="8"/>
      <color theme="2" tint="-0.249977111117893"/>
      <name val="Calibri"/>
      <family val="2"/>
      <scheme val="minor"/>
    </font>
    <font>
      <b/>
      <sz val="10"/>
      <color theme="7"/>
      <name val="Calibri"/>
      <family val="2"/>
      <scheme val="minor"/>
    </font>
    <font>
      <b/>
      <sz val="18"/>
      <color theme="1"/>
      <name val="Calibri"/>
      <family val="2"/>
      <scheme val="minor"/>
    </font>
    <font>
      <sz val="8"/>
      <color theme="1"/>
      <name val="Verdana"/>
      <family val="2"/>
    </font>
    <font>
      <sz val="18"/>
      <color theme="1"/>
      <name val="Calibri"/>
      <family val="2"/>
      <scheme val="minor"/>
    </font>
    <font>
      <b/>
      <sz val="16"/>
      <color theme="1"/>
      <name val="Calibri"/>
      <family val="2"/>
      <scheme val="minor"/>
    </font>
    <font>
      <b/>
      <sz val="16"/>
      <color rgb="FFFF0000"/>
      <name val="Calibri"/>
      <family val="2"/>
      <scheme val="minor"/>
    </font>
    <font>
      <b/>
      <sz val="12"/>
      <color indexed="8"/>
      <name val="Arial"/>
      <family val="2"/>
    </font>
    <font>
      <b/>
      <sz val="12"/>
      <color theme="0" tint="-4.9989318521683403E-2"/>
      <name val="Calibri"/>
      <family val="2"/>
      <scheme val="minor"/>
    </font>
    <font>
      <vertAlign val="superscript"/>
      <sz val="11"/>
      <color theme="0" tint="-0.249977111117893"/>
      <name val="Calibri"/>
      <family val="2"/>
      <scheme val="minor"/>
    </font>
    <font>
      <b/>
      <sz val="10"/>
      <color indexed="8"/>
      <name val="Arial"/>
      <family val="2"/>
    </font>
    <font>
      <sz val="10"/>
      <color indexed="8"/>
      <name val="Arial"/>
      <family val="2"/>
    </font>
    <font>
      <b/>
      <sz val="10"/>
      <name val="Arial"/>
      <family val="2"/>
    </font>
    <font>
      <b/>
      <sz val="9"/>
      <color theme="2" tint="-0.749992370372631"/>
      <name val="Arial"/>
      <family val="2"/>
    </font>
    <font>
      <b/>
      <sz val="10"/>
      <color indexed="10"/>
      <name val="System"/>
      <family val="2"/>
    </font>
    <font>
      <b/>
      <i/>
      <sz val="14"/>
      <name val="Arial"/>
      <family val="2"/>
    </font>
    <font>
      <sz val="10"/>
      <color indexed="58"/>
      <name val="Arial"/>
      <family val="2"/>
    </font>
    <font>
      <sz val="6"/>
      <name val="Arial Narrow"/>
      <family val="2"/>
    </font>
    <font>
      <i/>
      <sz val="10"/>
      <name val="Arial"/>
      <family val="2"/>
    </font>
    <font>
      <sz val="8"/>
      <color indexed="81"/>
      <name val="Tahoma"/>
      <family val="2"/>
    </font>
    <font>
      <b/>
      <sz val="10"/>
      <color theme="1"/>
      <name val="System"/>
      <family val="2"/>
    </font>
    <font>
      <sz val="8"/>
      <color theme="0" tint="-0.499984740745262"/>
      <name val="Calibri"/>
      <family val="2"/>
      <scheme val="minor"/>
    </font>
    <font>
      <b/>
      <sz val="9"/>
      <color rgb="FF0070C0"/>
      <name val="Arial"/>
      <family val="2"/>
    </font>
    <font>
      <b/>
      <sz val="10"/>
      <color rgb="FF0070C0"/>
      <name val="Arial"/>
      <family val="2"/>
    </font>
    <font>
      <b/>
      <sz val="10"/>
      <color rgb="FFC00000"/>
      <name val="Arial"/>
      <family val="2"/>
    </font>
    <font>
      <b/>
      <sz val="9"/>
      <color rgb="FFC00000"/>
      <name val="Arial"/>
      <family val="2"/>
    </font>
    <font>
      <b/>
      <sz val="10"/>
      <color rgb="FF4B732F"/>
      <name val="Arial"/>
      <family val="2"/>
    </font>
    <font>
      <sz val="10"/>
      <color theme="9" tint="-0.249977111117893"/>
      <name val="Arial"/>
      <family val="2"/>
    </font>
    <font>
      <b/>
      <sz val="11"/>
      <color theme="0"/>
      <name val="Calibri"/>
      <family val="2"/>
      <scheme val="minor"/>
    </font>
    <font>
      <b/>
      <sz val="14"/>
      <color theme="1"/>
      <name val="Calibri"/>
      <family val="2"/>
      <scheme val="minor"/>
    </font>
    <font>
      <b/>
      <vertAlign val="subscript"/>
      <sz val="14"/>
      <color theme="1"/>
      <name val="Calibri"/>
      <family val="2"/>
      <scheme val="minor"/>
    </font>
    <font>
      <b/>
      <sz val="8"/>
      <color rgb="FFC00000"/>
      <name val="Arial Narrow"/>
      <family val="2"/>
    </font>
    <font>
      <u/>
      <sz val="11"/>
      <color rgb="FF3B8CED"/>
      <name val="Calibri"/>
      <family val="2"/>
      <scheme val="minor"/>
    </font>
    <font>
      <sz val="7"/>
      <color theme="2" tint="-0.749992370372631"/>
      <name val="Calibri"/>
      <family val="2"/>
      <scheme val="minor"/>
    </font>
    <font>
      <sz val="7"/>
      <color theme="1"/>
      <name val="Arial"/>
      <family val="2"/>
    </font>
    <font>
      <sz val="8"/>
      <color theme="0" tint="-0.34998626667073579"/>
      <name val="Calibri"/>
      <family val="2"/>
      <scheme val="minor"/>
    </font>
    <font>
      <sz val="7"/>
      <color theme="1"/>
      <name val="Calibri"/>
      <family val="2"/>
      <scheme val="minor"/>
    </font>
    <font>
      <b/>
      <sz val="7"/>
      <color theme="1"/>
      <name val="Calibri"/>
      <family val="2"/>
      <scheme val="minor"/>
    </font>
    <font>
      <sz val="8"/>
      <color indexed="8"/>
      <name val="Arial"/>
      <family val="2"/>
    </font>
    <font>
      <sz val="11"/>
      <color theme="1"/>
      <name val="Calibri"/>
      <family val="2"/>
      <scheme val="minor"/>
    </font>
    <font>
      <b/>
      <sz val="12"/>
      <color theme="1"/>
      <name val="Calibri"/>
      <family val="2"/>
      <scheme val="minor"/>
    </font>
    <font>
      <sz val="11"/>
      <color theme="1" tint="0.499984740745262"/>
      <name val="Calibri"/>
      <family val="2"/>
      <scheme val="minor"/>
    </font>
    <font>
      <vertAlign val="superscript"/>
      <sz val="11"/>
      <color theme="1"/>
      <name val="Calibri"/>
      <family val="2"/>
      <scheme val="minor"/>
    </font>
    <font>
      <b/>
      <i/>
      <sz val="11"/>
      <color theme="2" tint="-0.499984740745262"/>
      <name val="Calibri"/>
      <family val="2"/>
      <scheme val="minor"/>
    </font>
    <font>
      <sz val="11"/>
      <color theme="0" tint="-0.34998626667073579"/>
      <name val="Calibri"/>
      <family val="2"/>
      <scheme val="minor"/>
    </font>
    <font>
      <b/>
      <i/>
      <sz val="11"/>
      <color theme="4" tint="0.79998168889431442"/>
      <name val="Calibri"/>
      <family val="2"/>
      <scheme val="minor"/>
    </font>
    <font>
      <sz val="8"/>
      <color theme="1"/>
      <name val="Calibri"/>
      <family val="2"/>
      <scheme val="minor"/>
    </font>
    <font>
      <sz val="11"/>
      <color theme="4"/>
      <name val="Calibri"/>
      <family val="2"/>
      <scheme val="minor"/>
    </font>
    <font>
      <b/>
      <sz val="18"/>
      <color theme="1"/>
      <name val="Calibri"/>
      <family val="2"/>
      <scheme val="minor"/>
    </font>
    <font>
      <sz val="8"/>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1"/>
      <color theme="1"/>
      <name val="Calibri"/>
      <family val="2"/>
    </font>
    <font>
      <b/>
      <i/>
      <sz val="11"/>
      <color theme="1"/>
      <name val="Calibri"/>
      <family val="2"/>
      <scheme val="minor"/>
    </font>
    <font>
      <sz val="12"/>
      <color theme="1"/>
      <name val="Calibri"/>
      <family val="2"/>
      <scheme val="minor"/>
    </font>
    <font>
      <sz val="8"/>
      <color theme="2" tint="-0.249977111117893"/>
      <name val="Calibri"/>
      <family val="2"/>
      <scheme val="minor"/>
    </font>
    <font>
      <i/>
      <sz val="11"/>
      <color theme="1"/>
      <name val="Calibri"/>
      <family val="2"/>
      <scheme val="minor"/>
    </font>
    <font>
      <sz val="11"/>
      <color theme="2" tint="-0.249977111117893"/>
      <name val="Calibri"/>
      <family val="2"/>
      <scheme val="minor"/>
    </font>
    <font>
      <sz val="11"/>
      <color theme="0" tint="-0.249977111117893"/>
      <name val="Calibri"/>
      <family val="2"/>
      <scheme val="minor"/>
    </font>
    <font>
      <sz val="9"/>
      <color theme="1"/>
      <name val="Calibri"/>
      <family val="2"/>
      <scheme val="minor"/>
    </font>
    <font>
      <b/>
      <sz val="11"/>
      <color theme="4" tint="-0.499984740745262"/>
      <name val="Calibri"/>
      <family val="2"/>
      <scheme val="minor"/>
    </font>
    <font>
      <sz val="8"/>
      <color theme="0" tint="-0.249977111117893"/>
      <name val="Courier New"/>
      <family val="3"/>
    </font>
  </fonts>
  <fills count="27">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3"/>
        <bgColor indexed="64"/>
      </patternFill>
    </fill>
    <fill>
      <patternFill patternType="solid">
        <fgColor theme="4"/>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indexed="58"/>
        <bgColor indexed="64"/>
      </patternFill>
    </fill>
    <fill>
      <patternFill patternType="solid">
        <fgColor indexed="9"/>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C000"/>
        <bgColor indexed="64"/>
      </patternFill>
    </fill>
    <fill>
      <patternFill patternType="solid">
        <fgColor theme="0"/>
        <bgColor indexed="64"/>
      </patternFill>
    </fill>
    <fill>
      <patternFill patternType="solid">
        <fgColor theme="0" tint="-0.499984740745262"/>
        <bgColor indexed="64"/>
      </patternFill>
    </fill>
    <fill>
      <patternFill patternType="solid">
        <fgColor theme="4" tint="0.79998168889431442"/>
        <bgColor indexed="64"/>
      </patternFill>
    </fill>
    <fill>
      <patternFill patternType="solid">
        <fgColor theme="7"/>
        <bgColor indexed="64"/>
      </patternFill>
    </fill>
    <fill>
      <patternFill patternType="solid">
        <fgColor rgb="FF00B050"/>
        <bgColor indexed="64"/>
      </patternFill>
    </fill>
    <fill>
      <patternFill patternType="solid">
        <fgColor theme="4" tint="-0.249977111117893"/>
        <bgColor indexed="64"/>
      </patternFill>
    </fill>
    <fill>
      <patternFill patternType="solid">
        <fgColor rgb="FF7030A0"/>
        <bgColor indexed="64"/>
      </patternFill>
    </fill>
    <fill>
      <patternFill patternType="solid">
        <fgColor rgb="FF33CCCC"/>
        <bgColor indexed="64"/>
      </patternFill>
    </fill>
    <fill>
      <patternFill patternType="solid">
        <fgColor rgb="FFCC3300"/>
        <bgColor indexed="64"/>
      </patternFill>
    </fill>
    <fill>
      <patternFill patternType="solid">
        <fgColor theme="7" tint="0.399975585192419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ck">
        <color indexed="22"/>
      </right>
      <top/>
      <bottom/>
      <diagonal/>
    </border>
    <border>
      <left/>
      <right/>
      <top style="thick">
        <color indexed="48"/>
      </top>
      <bottom style="thin">
        <color indexed="32"/>
      </bottom>
      <diagonal/>
    </border>
    <border>
      <left/>
      <right/>
      <top/>
      <bottom style="hair">
        <color indexed="22"/>
      </bottom>
      <diagonal/>
    </border>
    <border>
      <left/>
      <right/>
      <top style="hair">
        <color indexed="22"/>
      </top>
      <bottom style="hair">
        <color indexed="22"/>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diagonal/>
    </border>
    <border>
      <left/>
      <right/>
      <top/>
      <bottom style="thick">
        <color indexed="48"/>
      </bottom>
      <diagonal/>
    </border>
    <border>
      <left/>
      <right/>
      <top style="thick">
        <color indexed="48"/>
      </top>
      <bottom/>
      <diagonal/>
    </border>
    <border>
      <left/>
      <right style="hair">
        <color indexed="64"/>
      </right>
      <top style="dotted">
        <color indexed="64"/>
      </top>
      <bottom style="hair">
        <color indexed="64"/>
      </bottom>
      <diagonal/>
    </border>
    <border>
      <left style="thin">
        <color indexed="64"/>
      </left>
      <right/>
      <top/>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s>
  <cellStyleXfs count="5">
    <xf numFmtId="0" fontId="0" fillId="0" borderId="0"/>
    <xf numFmtId="0" fontId="1" fillId="0" borderId="0"/>
    <xf numFmtId="43" fontId="5"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225">
    <xf numFmtId="0" fontId="0" fillId="0" borderId="0" xfId="0"/>
    <xf numFmtId="0" fontId="2" fillId="0" borderId="1" xfId="0" applyFont="1" applyBorder="1"/>
    <xf numFmtId="0" fontId="2" fillId="3" borderId="1" xfId="0" applyFont="1" applyFill="1" applyBorder="1"/>
    <xf numFmtId="0" fontId="3" fillId="0" borderId="0" xfId="0" applyFont="1" applyAlignment="1">
      <alignment horizontal="center"/>
    </xf>
    <xf numFmtId="0" fontId="4" fillId="2" borderId="2" xfId="0" applyFont="1" applyFill="1" applyBorder="1" applyAlignment="1">
      <alignment horizontal="center"/>
    </xf>
    <xf numFmtId="0" fontId="4" fillId="3" borderId="2" xfId="0" applyFont="1" applyFill="1" applyBorder="1" applyAlignment="1">
      <alignment horizontal="center"/>
    </xf>
    <xf numFmtId="0" fontId="0" fillId="0" borderId="0" xfId="0" applyAlignment="1">
      <alignment horizontal="center"/>
    </xf>
    <xf numFmtId="0" fontId="4" fillId="0" borderId="0" xfId="0" applyFont="1"/>
    <xf numFmtId="164" fontId="0" fillId="2" borderId="1" xfId="0" applyNumberFormat="1" applyFill="1" applyBorder="1"/>
    <xf numFmtId="164" fontId="0" fillId="7" borderId="1" xfId="0" applyNumberFormat="1" applyFill="1" applyBorder="1"/>
    <xf numFmtId="0" fontId="0" fillId="0" borderId="0" xfId="0"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3" borderId="1" xfId="0" applyFill="1" applyBorder="1" applyAlignment="1">
      <alignment horizontal="center"/>
    </xf>
    <xf numFmtId="0" fontId="7" fillId="0" borderId="0" xfId="0" applyFont="1"/>
    <xf numFmtId="0" fontId="9" fillId="0" borderId="0" xfId="0" applyFont="1"/>
    <xf numFmtId="0" fontId="10" fillId="4" borderId="0" xfId="0" applyFont="1" applyFill="1" applyAlignment="1">
      <alignment horizontal="center" vertical="center" wrapText="1"/>
    </xf>
    <xf numFmtId="0" fontId="0" fillId="8" borderId="1" xfId="0" applyFill="1" applyBorder="1" applyAlignment="1">
      <alignment horizontal="center"/>
    </xf>
    <xf numFmtId="0" fontId="0" fillId="7" borderId="1" xfId="0" applyFill="1" applyBorder="1" applyAlignment="1">
      <alignment horizontal="center"/>
    </xf>
    <xf numFmtId="0" fontId="11" fillId="3" borderId="1" xfId="0" applyFont="1" applyFill="1" applyBorder="1" applyAlignment="1">
      <alignment horizontal="center" vertical="center"/>
    </xf>
    <xf numFmtId="0" fontId="0" fillId="2" borderId="1" xfId="0" applyFill="1" applyBorder="1" applyAlignment="1">
      <alignment horizontal="center"/>
    </xf>
    <xf numFmtId="0" fontId="0" fillId="10" borderId="1" xfId="0" applyFont="1" applyFill="1" applyBorder="1" applyAlignment="1">
      <alignment horizontal="center"/>
    </xf>
    <xf numFmtId="0" fontId="0" fillId="9" borderId="1" xfId="0" applyFont="1" applyFill="1" applyBorder="1" applyAlignment="1">
      <alignment horizontal="center"/>
    </xf>
    <xf numFmtId="0" fontId="13" fillId="3" borderId="1" xfId="0" applyFont="1" applyFill="1" applyBorder="1" applyAlignment="1">
      <alignment horizontal="center" vertical="center"/>
    </xf>
    <xf numFmtId="0" fontId="4" fillId="0" borderId="0" xfId="0" applyFont="1" applyAlignment="1">
      <alignment horizontal="left" vertical="center"/>
    </xf>
    <xf numFmtId="0" fontId="15" fillId="0" borderId="0" xfId="0" applyFont="1" applyAlignment="1">
      <alignment horizontal="center" vertical="center"/>
    </xf>
    <xf numFmtId="0" fontId="14" fillId="0" borderId="0" xfId="0" applyFont="1" applyAlignment="1">
      <alignment horizontal="center" vertical="center"/>
    </xf>
    <xf numFmtId="0" fontId="8" fillId="0" borderId="0" xfId="0" applyFont="1" applyAlignment="1">
      <alignment horizontal="center"/>
    </xf>
    <xf numFmtId="0" fontId="4" fillId="5" borderId="1" xfId="0" applyFont="1" applyFill="1" applyBorder="1" applyAlignment="1">
      <alignment horizontal="center" vertical="center"/>
    </xf>
    <xf numFmtId="0" fontId="2" fillId="0" borderId="0" xfId="0" applyFont="1" applyFill="1" applyBorder="1"/>
    <xf numFmtId="0" fontId="17" fillId="6" borderId="1" xfId="0" applyFont="1" applyFill="1" applyBorder="1"/>
    <xf numFmtId="0" fontId="17" fillId="6" borderId="1" xfId="0" applyFont="1" applyFill="1" applyBorder="1" applyAlignment="1">
      <alignment horizontal="center"/>
    </xf>
    <xf numFmtId="0" fontId="18" fillId="0" borderId="0" xfId="0" applyFont="1" applyAlignment="1">
      <alignment horizontal="right" vertical="top"/>
    </xf>
    <xf numFmtId="0" fontId="20" fillId="0" borderId="4" xfId="1" applyFont="1" applyBorder="1"/>
    <xf numFmtId="0" fontId="1" fillId="0" borderId="0" xfId="1"/>
    <xf numFmtId="0" fontId="21" fillId="3" borderId="4" xfId="1" applyFont="1" applyFill="1" applyBorder="1" applyAlignment="1">
      <alignment horizontal="center" vertical="center"/>
    </xf>
    <xf numFmtId="0" fontId="1" fillId="0" borderId="0" xfId="1" applyAlignment="1">
      <alignment horizontal="center"/>
    </xf>
    <xf numFmtId="0" fontId="20" fillId="2" borderId="4" xfId="1" applyFont="1" applyFill="1" applyBorder="1" applyAlignment="1">
      <alignment horizontal="center"/>
    </xf>
    <xf numFmtId="4" fontId="1" fillId="3" borderId="4" xfId="1" applyNumberFormat="1" applyFill="1" applyBorder="1" applyAlignment="1">
      <alignment horizontal="center"/>
    </xf>
    <xf numFmtId="0" fontId="4" fillId="0" borderId="1" xfId="0" applyFont="1" applyBorder="1"/>
    <xf numFmtId="0" fontId="22" fillId="11" borderId="4" xfId="1" applyFont="1" applyFill="1" applyBorder="1" applyAlignment="1">
      <alignment horizontal="center" vertical="center" wrapText="1"/>
    </xf>
    <xf numFmtId="0" fontId="22" fillId="11" borderId="4" xfId="1" applyFont="1" applyFill="1" applyBorder="1" applyAlignment="1">
      <alignment horizontal="center" vertical="center" textRotation="90" wrapText="1"/>
    </xf>
    <xf numFmtId="0" fontId="19" fillId="0" borderId="0" xfId="1" applyFont="1" applyBorder="1" applyAlignment="1">
      <alignment horizontal="right"/>
    </xf>
    <xf numFmtId="0" fontId="1" fillId="0" borderId="0" xfId="1" applyBorder="1"/>
    <xf numFmtId="0" fontId="1" fillId="12" borderId="0" xfId="1" applyFill="1" applyBorder="1"/>
    <xf numFmtId="0" fontId="1" fillId="13" borderId="0" xfId="1" applyFill="1" applyBorder="1"/>
    <xf numFmtId="0" fontId="1" fillId="13" borderId="6" xfId="1" applyFill="1" applyBorder="1"/>
    <xf numFmtId="0" fontId="1" fillId="12" borderId="0" xfId="1" applyFill="1"/>
    <xf numFmtId="0" fontId="21" fillId="13" borderId="0" xfId="1" applyFont="1" applyFill="1" applyBorder="1" applyAlignment="1">
      <alignment horizontal="right"/>
    </xf>
    <xf numFmtId="1" fontId="23" fillId="13" borderId="0" xfId="1" applyNumberFormat="1" applyFont="1" applyFill="1" applyBorder="1"/>
    <xf numFmtId="0" fontId="1" fillId="13" borderId="7" xfId="1" applyFill="1" applyBorder="1"/>
    <xf numFmtId="0" fontId="24" fillId="13" borderId="7" xfId="1" applyFont="1" applyFill="1" applyBorder="1"/>
    <xf numFmtId="0" fontId="24" fillId="13" borderId="0" xfId="1" applyFont="1" applyFill="1" applyBorder="1"/>
    <xf numFmtId="0" fontId="1" fillId="13" borderId="0" xfId="1" applyFont="1" applyFill="1" applyBorder="1"/>
    <xf numFmtId="14" fontId="1" fillId="13" borderId="0" xfId="1" quotePrefix="1" applyNumberFormat="1" applyFill="1" applyBorder="1" applyAlignment="1">
      <alignment horizontal="left"/>
    </xf>
    <xf numFmtId="49" fontId="1" fillId="13" borderId="0" xfId="1" applyNumberFormat="1" applyFill="1" applyBorder="1"/>
    <xf numFmtId="0" fontId="1" fillId="13" borderId="0" xfId="1" applyFont="1" applyFill="1" applyBorder="1" applyAlignment="1">
      <alignment horizontal="right"/>
    </xf>
    <xf numFmtId="49" fontId="1" fillId="13" borderId="0" xfId="1" applyNumberFormat="1" applyFill="1" applyBorder="1" applyAlignment="1">
      <alignment horizontal="right"/>
    </xf>
    <xf numFmtId="0" fontId="1" fillId="13" borderId="0" xfId="1" applyFill="1" applyBorder="1" applyAlignment="1">
      <alignment horizontal="left"/>
    </xf>
    <xf numFmtId="0" fontId="1" fillId="13" borderId="0" xfId="1" applyNumberFormat="1" applyFont="1" applyFill="1" applyBorder="1" applyAlignment="1"/>
    <xf numFmtId="0" fontId="25" fillId="12" borderId="0" xfId="1" applyFont="1" applyFill="1"/>
    <xf numFmtId="0" fontId="1" fillId="13" borderId="0" xfId="1" quotePrefix="1" applyFont="1" applyFill="1" applyBorder="1" applyAlignment="1">
      <alignment horizontal="right"/>
    </xf>
    <xf numFmtId="10" fontId="26" fillId="13" borderId="11" xfId="1" applyNumberFormat="1" applyFont="1" applyFill="1" applyBorder="1" applyAlignment="1">
      <alignment horizontal="center" vertical="distributed" wrapText="1" shrinkToFit="1"/>
    </xf>
    <xf numFmtId="0" fontId="1" fillId="13" borderId="0" xfId="1" quotePrefix="1" applyFill="1" applyBorder="1" applyAlignment="1">
      <alignment horizontal="right"/>
    </xf>
    <xf numFmtId="0" fontId="27" fillId="13" borderId="0" xfId="1" applyFont="1" applyFill="1" applyBorder="1"/>
    <xf numFmtId="0" fontId="1" fillId="13" borderId="0" xfId="1" applyFill="1"/>
    <xf numFmtId="0" fontId="21" fillId="13" borderId="0" xfId="1" applyFont="1" applyFill="1" applyAlignment="1">
      <alignment horizontal="right"/>
    </xf>
    <xf numFmtId="49" fontId="27" fillId="13" borderId="15" xfId="1" applyNumberFormat="1" applyFont="1" applyFill="1" applyBorder="1" applyAlignment="1">
      <alignment horizontal="center" vertical="center" wrapText="1"/>
    </xf>
    <xf numFmtId="0" fontId="1" fillId="13" borderId="16" xfId="1" applyFill="1" applyBorder="1"/>
    <xf numFmtId="1" fontId="29" fillId="8" borderId="0" xfId="1" quotePrefix="1" applyNumberFormat="1" applyFont="1" applyFill="1" applyBorder="1" applyAlignment="1">
      <alignment horizontal="right" vertical="center"/>
    </xf>
    <xf numFmtId="164" fontId="16" fillId="8" borderId="1" xfId="4" applyNumberFormat="1" applyFont="1" applyFill="1" applyBorder="1"/>
    <xf numFmtId="164" fontId="0" fillId="8" borderId="10" xfId="4" applyNumberFormat="1" applyFont="1" applyFill="1" applyBorder="1"/>
    <xf numFmtId="0" fontId="1" fillId="0" borderId="11" xfId="1" applyFont="1" applyFill="1" applyBorder="1" applyAlignment="1">
      <alignment horizontal="center"/>
    </xf>
    <xf numFmtId="0" fontId="21" fillId="13" borderId="10" xfId="1" applyFont="1" applyFill="1" applyBorder="1" applyAlignment="1">
      <alignment horizontal="center" vertical="center"/>
    </xf>
    <xf numFmtId="0" fontId="21" fillId="13" borderId="11" xfId="1" applyFont="1" applyFill="1" applyBorder="1" applyAlignment="1">
      <alignment horizontal="center" vertical="center"/>
    </xf>
    <xf numFmtId="0" fontId="1" fillId="0" borderId="14" xfId="1" applyFill="1" applyBorder="1" applyAlignment="1">
      <alignment horizontal="center"/>
    </xf>
    <xf numFmtId="10" fontId="1" fillId="0" borderId="14" xfId="1" applyNumberFormat="1" applyFill="1" applyBorder="1" applyAlignment="1">
      <alignment horizontal="center"/>
    </xf>
    <xf numFmtId="164" fontId="1" fillId="0" borderId="14" xfId="1" applyNumberFormat="1" applyFill="1" applyBorder="1" applyAlignment="1">
      <alignment horizontal="center"/>
    </xf>
    <xf numFmtId="164" fontId="0" fillId="0" borderId="14" xfId="4" applyNumberFormat="1" applyFont="1" applyFill="1" applyBorder="1"/>
    <xf numFmtId="164" fontId="16" fillId="8" borderId="17" xfId="4" applyNumberFormat="1" applyFont="1" applyFill="1" applyBorder="1"/>
    <xf numFmtId="0" fontId="1" fillId="13" borderId="10" xfId="1" quotePrefix="1" applyFont="1" applyFill="1" applyBorder="1" applyAlignment="1">
      <alignment horizontal="right"/>
    </xf>
    <xf numFmtId="164" fontId="19" fillId="8" borderId="17" xfId="4" applyNumberFormat="1" applyFont="1" applyFill="1" applyBorder="1"/>
    <xf numFmtId="10" fontId="27" fillId="0" borderId="11" xfId="1" quotePrefix="1" applyNumberFormat="1" applyFont="1" applyFill="1" applyBorder="1" applyAlignment="1">
      <alignment horizontal="right"/>
    </xf>
    <xf numFmtId="2" fontId="30" fillId="14" borderId="0" xfId="0" applyNumberFormat="1" applyFont="1" applyFill="1" applyAlignment="1">
      <alignment horizontal="center"/>
    </xf>
    <xf numFmtId="0" fontId="30" fillId="14" borderId="0" xfId="0" applyFont="1" applyFill="1" applyAlignment="1">
      <alignment horizontal="center"/>
    </xf>
    <xf numFmtId="164" fontId="0" fillId="0" borderId="18" xfId="0" applyNumberFormat="1" applyFill="1" applyBorder="1"/>
    <xf numFmtId="3" fontId="32" fillId="3" borderId="4" xfId="1" applyNumberFormat="1" applyFont="1" applyFill="1" applyBorder="1" applyAlignment="1">
      <alignment horizontal="center" vertical="center"/>
    </xf>
    <xf numFmtId="0" fontId="33" fillId="3" borderId="4" xfId="1" applyFont="1" applyFill="1" applyBorder="1" applyAlignment="1">
      <alignment horizontal="center" vertical="center"/>
    </xf>
    <xf numFmtId="0" fontId="22" fillId="15" borderId="4" xfId="1" applyFont="1" applyFill="1" applyBorder="1" applyAlignment="1">
      <alignment horizontal="center" vertical="center" textRotation="90" wrapText="1"/>
    </xf>
    <xf numFmtId="0" fontId="34" fillId="16" borderId="4" xfId="1" applyFont="1" applyFill="1" applyBorder="1" applyAlignment="1">
      <alignment horizontal="center" vertical="center" textRotation="90" wrapText="1"/>
    </xf>
    <xf numFmtId="2" fontId="35" fillId="3" borderId="1" xfId="1" applyNumberFormat="1" applyFont="1" applyFill="1" applyBorder="1" applyAlignment="1">
      <alignment horizontal="center"/>
    </xf>
    <xf numFmtId="2" fontId="36" fillId="3" borderId="4" xfId="1" applyNumberFormat="1" applyFont="1" applyFill="1" applyBorder="1" applyAlignment="1">
      <alignment horizontal="center"/>
    </xf>
    <xf numFmtId="0" fontId="1" fillId="11" borderId="10" xfId="1" applyFill="1" applyBorder="1" applyAlignment="1" applyProtection="1">
      <alignment horizontal="center"/>
      <protection locked="0"/>
    </xf>
    <xf numFmtId="10" fontId="1" fillId="11" borderId="10" xfId="1" applyNumberFormat="1" applyFill="1" applyBorder="1" applyAlignment="1" applyProtection="1">
      <alignment horizontal="center"/>
      <protection locked="0"/>
    </xf>
    <xf numFmtId="164" fontId="0" fillId="11" borderId="10" xfId="4" applyNumberFormat="1" applyFont="1" applyFill="1" applyBorder="1" applyAlignment="1" applyProtection="1">
      <protection locked="0"/>
    </xf>
    <xf numFmtId="164" fontId="1" fillId="11" borderId="10" xfId="1" applyNumberFormat="1" applyFill="1" applyBorder="1" applyAlignment="1" applyProtection="1">
      <alignment horizontal="center"/>
      <protection locked="0"/>
    </xf>
    <xf numFmtId="14" fontId="1" fillId="13" borderId="8" xfId="1" quotePrefix="1" applyNumberFormat="1" applyFill="1" applyBorder="1" applyAlignment="1" applyProtection="1">
      <alignment horizontal="left"/>
      <protection locked="0"/>
    </xf>
    <xf numFmtId="49" fontId="1" fillId="13" borderId="8" xfId="1" applyNumberFormat="1" applyFill="1" applyBorder="1" applyAlignment="1" applyProtection="1">
      <alignment horizontal="left"/>
      <protection locked="0"/>
    </xf>
    <xf numFmtId="0" fontId="1" fillId="13" borderId="8" xfId="1" applyFill="1" applyBorder="1" applyAlignment="1" applyProtection="1">
      <alignment horizontal="left"/>
      <protection locked="0"/>
    </xf>
    <xf numFmtId="0" fontId="0" fillId="17" borderId="0" xfId="0" applyFill="1"/>
    <xf numFmtId="0" fontId="0" fillId="17" borderId="19" xfId="0" applyFill="1" applyBorder="1"/>
    <xf numFmtId="0" fontId="0" fillId="17" borderId="20" xfId="0" applyFill="1" applyBorder="1"/>
    <xf numFmtId="0" fontId="0" fillId="17" borderId="21" xfId="0" applyFill="1" applyBorder="1"/>
    <xf numFmtId="0" fontId="0" fillId="17" borderId="22" xfId="0" applyFill="1" applyBorder="1"/>
    <xf numFmtId="164" fontId="0" fillId="2" borderId="1" xfId="0" applyNumberFormat="1" applyFill="1" applyBorder="1" applyAlignment="1">
      <alignment horizontal="center" vertical="center"/>
    </xf>
    <xf numFmtId="0" fontId="0" fillId="8" borderId="1" xfId="0" applyFont="1" applyFill="1" applyBorder="1" applyAlignment="1">
      <alignment horizontal="center"/>
    </xf>
    <xf numFmtId="0" fontId="0" fillId="18" borderId="1" xfId="0" applyFont="1" applyFill="1" applyBorder="1" applyAlignment="1">
      <alignment horizontal="center"/>
    </xf>
    <xf numFmtId="0" fontId="0" fillId="10" borderId="0" xfId="0" applyFont="1" applyFill="1" applyBorder="1" applyAlignment="1">
      <alignment horizontal="center"/>
    </xf>
    <xf numFmtId="0" fontId="8" fillId="0" borderId="0" xfId="0" applyFont="1" applyFill="1" applyAlignment="1">
      <alignment horizontal="center" vertical="center" wrapText="1"/>
    </xf>
    <xf numFmtId="0" fontId="4" fillId="0" borderId="0" xfId="0" applyFont="1" applyBorder="1"/>
    <xf numFmtId="0" fontId="4" fillId="0" borderId="0" xfId="0" applyFont="1" applyBorder="1" applyAlignment="1">
      <alignment horizontal="center" vertical="top"/>
    </xf>
    <xf numFmtId="0" fontId="41" fillId="0" borderId="0" xfId="0" applyFont="1"/>
    <xf numFmtId="0" fontId="22" fillId="16" borderId="4" xfId="1" applyFont="1" applyFill="1" applyBorder="1" applyAlignment="1">
      <alignment horizontal="center" vertical="center" textRotation="90" wrapText="1"/>
    </xf>
    <xf numFmtId="0" fontId="4" fillId="0" borderId="1" xfId="0" applyFont="1" applyBorder="1" applyAlignment="1">
      <alignment horizontal="right" vertical="center"/>
    </xf>
    <xf numFmtId="0" fontId="44" fillId="0" borderId="0" xfId="0" applyFont="1"/>
    <xf numFmtId="0" fontId="45" fillId="0" borderId="0" xfId="0" applyFont="1" applyBorder="1" applyAlignment="1">
      <alignment horizontal="center" vertical="top"/>
    </xf>
    <xf numFmtId="0" fontId="45" fillId="0" borderId="0" xfId="0" applyFont="1" applyBorder="1" applyAlignment="1">
      <alignment horizontal="center" vertical="top" wrapText="1"/>
    </xf>
    <xf numFmtId="0" fontId="46" fillId="0" borderId="0" xfId="0" applyFont="1" applyBorder="1" applyAlignment="1">
      <alignment horizontal="center" vertical="top"/>
    </xf>
    <xf numFmtId="0" fontId="47" fillId="0" borderId="0" xfId="1" applyFont="1" applyFill="1" applyBorder="1" applyAlignment="1">
      <alignment horizontal="center" vertical="center" textRotation="90" wrapText="1"/>
    </xf>
    <xf numFmtId="0" fontId="1" fillId="14" borderId="0" xfId="1" applyFill="1" applyBorder="1" applyAlignment="1">
      <alignment horizontal="center" vertical="center"/>
    </xf>
    <xf numFmtId="0" fontId="0" fillId="14" borderId="0" xfId="0" applyFill="1" applyAlignment="1">
      <alignment horizontal="center" vertical="center"/>
    </xf>
    <xf numFmtId="2" fontId="0" fillId="14" borderId="0" xfId="0" applyNumberFormat="1" applyFill="1"/>
    <xf numFmtId="0" fontId="14" fillId="0" borderId="0" xfId="0" applyFont="1" applyFill="1" applyBorder="1" applyAlignment="1"/>
    <xf numFmtId="0" fontId="37" fillId="20" borderId="1" xfId="0" applyFont="1" applyFill="1" applyBorder="1" applyAlignment="1">
      <alignment horizontal="right" vertical="center"/>
    </xf>
    <xf numFmtId="0" fontId="37" fillId="21" borderId="1" xfId="0" applyFont="1" applyFill="1" applyBorder="1" applyAlignment="1">
      <alignment horizontal="right" vertical="center"/>
    </xf>
    <xf numFmtId="0" fontId="37" fillId="22" borderId="1" xfId="0" applyFont="1" applyFill="1" applyBorder="1" applyAlignment="1">
      <alignment horizontal="right" vertical="center"/>
    </xf>
    <xf numFmtId="0" fontId="37" fillId="23" borderId="1" xfId="0" applyFont="1" applyFill="1" applyBorder="1" applyAlignment="1">
      <alignment horizontal="right" vertical="center"/>
    </xf>
    <xf numFmtId="0" fontId="37" fillId="24" borderId="1" xfId="0" applyFont="1" applyFill="1" applyBorder="1" applyAlignment="1">
      <alignment horizontal="right" vertical="center"/>
    </xf>
    <xf numFmtId="0" fontId="37" fillId="25" borderId="1" xfId="0" applyFont="1" applyFill="1" applyBorder="1" applyAlignment="1">
      <alignment horizontal="right" vertical="center"/>
    </xf>
    <xf numFmtId="164" fontId="0" fillId="3" borderId="0" xfId="0" applyNumberFormat="1" applyFill="1"/>
    <xf numFmtId="0" fontId="48" fillId="0" borderId="0" xfId="0" applyFont="1"/>
    <xf numFmtId="0" fontId="49" fillId="5" borderId="1" xfId="0" applyFont="1" applyFill="1" applyBorder="1"/>
    <xf numFmtId="0" fontId="49" fillId="5" borderId="1" xfId="0" applyFont="1" applyFill="1" applyBorder="1" applyAlignment="1">
      <alignment horizontal="center"/>
    </xf>
    <xf numFmtId="0" fontId="50" fillId="0" borderId="0" xfId="0" applyFont="1" applyAlignment="1">
      <alignment horizontal="center"/>
    </xf>
    <xf numFmtId="0" fontId="51" fillId="0" borderId="0" xfId="0" applyFont="1" applyAlignment="1">
      <alignment horizontal="right" vertical="top"/>
    </xf>
    <xf numFmtId="0" fontId="52" fillId="0" borderId="1" xfId="0" applyFont="1" applyBorder="1"/>
    <xf numFmtId="0" fontId="48" fillId="2" borderId="2" xfId="0" applyFont="1" applyFill="1" applyBorder="1"/>
    <xf numFmtId="0" fontId="53" fillId="0" borderId="0" xfId="0" applyFont="1"/>
    <xf numFmtId="0" fontId="52" fillId="0" borderId="1" xfId="0" applyFont="1" applyFill="1" applyBorder="1"/>
    <xf numFmtId="0" fontId="48" fillId="3" borderId="1" xfId="0" applyFont="1" applyFill="1" applyBorder="1"/>
    <xf numFmtId="0" fontId="58" fillId="0" borderId="0" xfId="0" applyFont="1" applyFill="1" applyAlignment="1">
      <alignment horizontal="center" vertical="center" wrapText="1"/>
    </xf>
    <xf numFmtId="0" fontId="59" fillId="0" borderId="0" xfId="0" applyFont="1"/>
    <xf numFmtId="0" fontId="60" fillId="0" borderId="1" xfId="0" applyFont="1" applyBorder="1" applyAlignment="1">
      <alignment horizontal="center" wrapText="1"/>
    </xf>
    <xf numFmtId="0" fontId="61" fillId="0" borderId="1" xfId="0" applyFont="1" applyBorder="1" applyAlignment="1">
      <alignment horizontal="center" vertical="center" wrapText="1"/>
    </xf>
    <xf numFmtId="0" fontId="63" fillId="0" borderId="0" xfId="0" applyFont="1"/>
    <xf numFmtId="165" fontId="59" fillId="2" borderId="1" xfId="0" applyNumberFormat="1" applyFont="1" applyFill="1" applyBorder="1" applyAlignment="1">
      <alignment horizontal="center"/>
    </xf>
    <xf numFmtId="165" fontId="64" fillId="0" borderId="0" xfId="0" applyNumberFormat="1" applyFont="1" applyFill="1" applyBorder="1" applyAlignment="1">
      <alignment horizontal="center" vertical="center"/>
    </xf>
    <xf numFmtId="0" fontId="65" fillId="0" borderId="0" xfId="0" quotePrefix="1" applyFont="1" applyAlignment="1">
      <alignment horizontal="right"/>
    </xf>
    <xf numFmtId="0" fontId="66" fillId="0" borderId="5" xfId="0" applyFont="1" applyBorder="1"/>
    <xf numFmtId="0" fontId="66" fillId="0" borderId="1" xfId="0" applyFont="1" applyBorder="1"/>
    <xf numFmtId="20" fontId="66" fillId="0" borderId="1" xfId="0" applyNumberFormat="1" applyFont="1" applyBorder="1"/>
    <xf numFmtId="0" fontId="63" fillId="0" borderId="1" xfId="0" applyFont="1" applyBorder="1"/>
    <xf numFmtId="165" fontId="59" fillId="3" borderId="1" xfId="0" applyNumberFormat="1" applyFont="1" applyFill="1" applyBorder="1" applyAlignment="1">
      <alignment horizontal="center"/>
    </xf>
    <xf numFmtId="165" fontId="59" fillId="0" borderId="0" xfId="0" applyNumberFormat="1" applyFont="1" applyFill="1"/>
    <xf numFmtId="165" fontId="59" fillId="0" borderId="0" xfId="0" applyNumberFormat="1" applyFont="1" applyFill="1" applyBorder="1" applyAlignment="1">
      <alignment horizontal="center"/>
    </xf>
    <xf numFmtId="0" fontId="59" fillId="3" borderId="1" xfId="0" applyFont="1" applyFill="1" applyBorder="1" applyAlignment="1">
      <alignment horizontal="center"/>
    </xf>
    <xf numFmtId="166" fontId="59" fillId="0" borderId="0" xfId="2" applyNumberFormat="1" applyFont="1" applyFill="1" applyBorder="1" applyAlignment="1">
      <alignment horizontal="center" vertical="center"/>
    </xf>
    <xf numFmtId="0" fontId="59" fillId="0" borderId="0" xfId="0" applyFont="1" applyFill="1" applyBorder="1" applyAlignment="1">
      <alignment horizontal="center"/>
    </xf>
    <xf numFmtId="166" fontId="59" fillId="3" borderId="1" xfId="2" applyNumberFormat="1" applyFont="1" applyFill="1" applyBorder="1" applyAlignment="1">
      <alignment horizontal="center" vertical="center"/>
    </xf>
    <xf numFmtId="0" fontId="67" fillId="0" borderId="0" xfId="0" applyFont="1"/>
    <xf numFmtId="165" fontId="67" fillId="0" borderId="0" xfId="0" applyNumberFormat="1" applyFont="1"/>
    <xf numFmtId="0" fontId="59" fillId="0" borderId="0" xfId="0" applyFont="1" applyFill="1"/>
    <xf numFmtId="2" fontId="0" fillId="0" borderId="0" xfId="0" applyNumberFormat="1"/>
    <xf numFmtId="0" fontId="0" fillId="0" borderId="0" xfId="0" applyFill="1"/>
    <xf numFmtId="0" fontId="4" fillId="14" borderId="28" xfId="0" applyFont="1" applyFill="1" applyBorder="1" applyAlignment="1">
      <alignment horizontal="center"/>
    </xf>
    <xf numFmtId="0" fontId="4" fillId="14" borderId="29" xfId="0" applyFont="1" applyFill="1" applyBorder="1" applyAlignment="1">
      <alignment horizontal="center"/>
    </xf>
    <xf numFmtId="2" fontId="68" fillId="0" borderId="0" xfId="0" applyNumberFormat="1" applyFont="1"/>
    <xf numFmtId="0" fontId="69" fillId="0" borderId="0" xfId="0" applyFont="1" applyAlignment="1">
      <alignment horizontal="right"/>
    </xf>
    <xf numFmtId="20" fontId="4" fillId="0" borderId="32" xfId="0" applyNumberFormat="1" applyFont="1" applyBorder="1" applyAlignment="1">
      <alignment horizontal="center"/>
    </xf>
    <xf numFmtId="0" fontId="70" fillId="0" borderId="0" xfId="0" quotePrefix="1" applyFont="1" applyFill="1" applyAlignment="1">
      <alignment horizontal="center"/>
    </xf>
    <xf numFmtId="20" fontId="4" fillId="0" borderId="34" xfId="0" applyNumberFormat="1" applyFont="1" applyBorder="1" applyAlignment="1">
      <alignment horizontal="center"/>
    </xf>
    <xf numFmtId="0" fontId="70" fillId="0" borderId="0" xfId="0" quotePrefix="1" applyFont="1" applyAlignment="1">
      <alignment horizontal="center"/>
    </xf>
    <xf numFmtId="20" fontId="4" fillId="0" borderId="0" xfId="0" applyNumberFormat="1" applyFont="1"/>
    <xf numFmtId="164" fontId="0" fillId="2" borderId="33" xfId="0" applyNumberFormat="1" applyFill="1" applyBorder="1" applyAlignment="1">
      <alignment horizontal="center"/>
    </xf>
    <xf numFmtId="164" fontId="0" fillId="2" borderId="35" xfId="0" applyNumberFormat="1" applyFill="1" applyBorder="1" applyAlignment="1">
      <alignment horizontal="center"/>
    </xf>
    <xf numFmtId="164" fontId="0" fillId="2" borderId="36" xfId="0" applyNumberFormat="1" applyFill="1" applyBorder="1" applyAlignment="1">
      <alignment horizontal="center"/>
    </xf>
    <xf numFmtId="2" fontId="0" fillId="0" borderId="0" xfId="0" applyNumberFormat="1" applyFill="1"/>
    <xf numFmtId="0" fontId="56" fillId="26" borderId="1" xfId="0" applyFont="1" applyFill="1" applyBorder="1" applyAlignment="1">
      <alignment horizontal="center"/>
    </xf>
    <xf numFmtId="0" fontId="71" fillId="0" borderId="0" xfId="0" quotePrefix="1" applyFont="1" applyAlignment="1">
      <alignment horizontal="right"/>
    </xf>
    <xf numFmtId="0" fontId="30" fillId="0" borderId="0" xfId="0" applyFont="1" applyAlignment="1">
      <alignment horizontal="center" vertical="center"/>
    </xf>
    <xf numFmtId="0" fontId="45" fillId="0" borderId="0" xfId="0" applyFont="1"/>
    <xf numFmtId="166" fontId="56" fillId="8" borderId="0" xfId="0" applyNumberFormat="1" applyFont="1" applyFill="1"/>
    <xf numFmtId="0" fontId="5" fillId="0" borderId="0" xfId="0" applyFont="1"/>
    <xf numFmtId="0" fontId="5" fillId="0" borderId="0" xfId="0" applyFont="1" applyFill="1" applyBorder="1" applyAlignment="1">
      <alignment horizontal="center"/>
    </xf>
    <xf numFmtId="166" fontId="56" fillId="8" borderId="0" xfId="0" applyNumberFormat="1" applyFont="1" applyFill="1" applyAlignment="1">
      <alignment horizontal="right"/>
    </xf>
    <xf numFmtId="0" fontId="5" fillId="0" borderId="0" xfId="0" applyFont="1" applyFill="1"/>
    <xf numFmtId="0" fontId="1" fillId="11" borderId="11" xfId="1" applyFill="1" applyBorder="1" applyAlignment="1" applyProtection="1">
      <alignment horizontal="left"/>
      <protection locked="0"/>
    </xf>
    <xf numFmtId="0" fontId="1" fillId="11" borderId="12" xfId="1" applyFill="1" applyBorder="1" applyAlignment="1" applyProtection="1">
      <alignment horizontal="left"/>
      <protection locked="0"/>
    </xf>
    <xf numFmtId="0" fontId="1" fillId="11" borderId="13" xfId="1" applyFill="1" applyBorder="1" applyAlignment="1" applyProtection="1">
      <alignment horizontal="left"/>
      <protection locked="0"/>
    </xf>
    <xf numFmtId="0" fontId="1" fillId="13" borderId="0" xfId="1" applyFill="1" applyBorder="1" applyAlignment="1"/>
    <xf numFmtId="49" fontId="1" fillId="13" borderId="8" xfId="1" applyNumberFormat="1" applyFont="1" applyFill="1" applyBorder="1" applyAlignment="1" applyProtection="1">
      <alignment horizontal="left"/>
      <protection locked="0"/>
    </xf>
    <xf numFmtId="0" fontId="1" fillId="0" borderId="8" xfId="1" applyBorder="1" applyAlignment="1" applyProtection="1">
      <alignment horizontal="left"/>
      <protection locked="0"/>
    </xf>
    <xf numFmtId="49" fontId="1" fillId="13" borderId="9" xfId="1" applyNumberFormat="1" applyFont="1" applyFill="1" applyBorder="1" applyAlignment="1" applyProtection="1">
      <alignment horizontal="left"/>
      <protection locked="0"/>
    </xf>
    <xf numFmtId="0" fontId="1" fillId="0" borderId="9" xfId="1" applyBorder="1" applyAlignment="1" applyProtection="1">
      <alignment horizontal="left"/>
      <protection locked="0"/>
    </xf>
    <xf numFmtId="49" fontId="1" fillId="13" borderId="9" xfId="1" applyNumberFormat="1" applyFill="1" applyBorder="1" applyAlignment="1" applyProtection="1">
      <alignment horizontal="left"/>
      <protection locked="0"/>
    </xf>
    <xf numFmtId="49" fontId="1" fillId="13" borderId="8" xfId="1" applyNumberFormat="1" applyFill="1" applyBorder="1" applyAlignment="1" applyProtection="1">
      <alignment horizontal="left"/>
      <protection locked="0"/>
    </xf>
    <xf numFmtId="0" fontId="21" fillId="13" borderId="11" xfId="1" applyFont="1" applyFill="1" applyBorder="1" applyAlignment="1">
      <alignment horizontal="center" vertical="center"/>
    </xf>
    <xf numFmtId="0" fontId="1" fillId="0" borderId="12" xfId="1" applyBorder="1" applyAlignment="1">
      <alignment horizontal="center" vertical="center"/>
    </xf>
    <xf numFmtId="0" fontId="1" fillId="0" borderId="13" xfId="1" applyBorder="1" applyAlignment="1">
      <alignment horizontal="center" vertical="center"/>
    </xf>
    <xf numFmtId="0" fontId="1" fillId="11" borderId="11" xfId="1" applyFont="1" applyFill="1" applyBorder="1" applyAlignment="1" applyProtection="1">
      <alignment horizontal="left"/>
      <protection locked="0"/>
    </xf>
    <xf numFmtId="167" fontId="1" fillId="13" borderId="9" xfId="1" applyNumberFormat="1" applyFill="1" applyBorder="1" applyAlignment="1" applyProtection="1">
      <protection locked="0"/>
    </xf>
    <xf numFmtId="0" fontId="1" fillId="0" borderId="9" xfId="1" applyBorder="1" applyAlignment="1" applyProtection="1">
      <protection locked="0"/>
    </xf>
    <xf numFmtId="0" fontId="1" fillId="13" borderId="9" xfId="1" quotePrefix="1" applyFill="1" applyBorder="1" applyAlignment="1" applyProtection="1">
      <protection locked="0"/>
    </xf>
    <xf numFmtId="0" fontId="1" fillId="0" borderId="14" xfId="1" applyFill="1" applyBorder="1" applyAlignment="1">
      <alignment horizontal="left"/>
    </xf>
    <xf numFmtId="0" fontId="1" fillId="13" borderId="8" xfId="1" applyFill="1" applyBorder="1" applyAlignment="1" applyProtection="1">
      <protection locked="0"/>
    </xf>
    <xf numFmtId="0" fontId="1" fillId="0" borderId="8" xfId="1" applyBorder="1" applyAlignment="1" applyProtection="1">
      <protection locked="0"/>
    </xf>
    <xf numFmtId="0" fontId="1" fillId="13" borderId="9" xfId="1" applyFill="1" applyBorder="1" applyAlignment="1" applyProtection="1">
      <protection locked="0"/>
    </xf>
    <xf numFmtId="0" fontId="54" fillId="4" borderId="0" xfId="0" applyFont="1" applyFill="1" applyBorder="1" applyAlignment="1">
      <alignment horizontal="center"/>
    </xf>
    <xf numFmtId="0" fontId="54" fillId="4" borderId="3" xfId="0" applyFont="1" applyFill="1" applyBorder="1" applyAlignment="1">
      <alignment horizontal="center"/>
    </xf>
    <xf numFmtId="0" fontId="55" fillId="0" borderId="0" xfId="0" applyFont="1" applyFill="1" applyAlignment="1">
      <alignment horizontal="center" vertical="center" wrapText="1"/>
    </xf>
    <xf numFmtId="0" fontId="12" fillId="2" borderId="1" xfId="0" applyFont="1" applyFill="1" applyBorder="1" applyAlignment="1">
      <alignment horizontal="center" vertical="top" wrapText="1"/>
    </xf>
    <xf numFmtId="0" fontId="57" fillId="0" borderId="0" xfId="0" applyFont="1" applyAlignment="1">
      <alignment horizontal="center" vertical="center"/>
    </xf>
    <xf numFmtId="0" fontId="59" fillId="3" borderId="5" xfId="0" applyFont="1" applyFill="1" applyBorder="1" applyAlignment="1">
      <alignment horizontal="left"/>
    </xf>
    <xf numFmtId="0" fontId="59" fillId="3" borderId="23" xfId="0" applyFont="1" applyFill="1" applyBorder="1" applyAlignment="1">
      <alignment horizontal="left"/>
    </xf>
    <xf numFmtId="0" fontId="4" fillId="3" borderId="1" xfId="0" applyFont="1" applyFill="1" applyBorder="1" applyAlignment="1">
      <alignment horizontal="center"/>
    </xf>
    <xf numFmtId="0" fontId="38" fillId="0" borderId="0" xfId="0" applyFont="1" applyAlignment="1">
      <alignment horizontal="center"/>
    </xf>
    <xf numFmtId="0" fontId="38" fillId="0" borderId="5" xfId="0" applyFont="1" applyBorder="1" applyAlignment="1">
      <alignment horizontal="center" vertical="center"/>
    </xf>
    <xf numFmtId="0" fontId="38" fillId="0" borderId="24" xfId="0" applyFont="1" applyBorder="1" applyAlignment="1">
      <alignment horizontal="center" vertical="center"/>
    </xf>
    <xf numFmtId="0" fontId="38" fillId="0" borderId="23" xfId="0" applyFont="1" applyBorder="1" applyAlignment="1">
      <alignment horizontal="center" vertical="center"/>
    </xf>
    <xf numFmtId="0" fontId="4" fillId="0" borderId="25" xfId="0" applyFont="1" applyFill="1" applyBorder="1" applyAlignment="1">
      <alignment horizontal="center"/>
    </xf>
    <xf numFmtId="0" fontId="4" fillId="17" borderId="26" xfId="0" applyFont="1" applyFill="1" applyBorder="1" applyAlignment="1">
      <alignment horizontal="center" wrapText="1"/>
    </xf>
    <xf numFmtId="0" fontId="4" fillId="17" borderId="27" xfId="0" applyFont="1" applyFill="1" applyBorder="1" applyAlignment="1">
      <alignment horizontal="center" wrapText="1"/>
    </xf>
    <xf numFmtId="0" fontId="4" fillId="17" borderId="30" xfId="0" applyFont="1" applyFill="1" applyBorder="1" applyAlignment="1">
      <alignment horizontal="center" wrapText="1"/>
    </xf>
    <xf numFmtId="0" fontId="4" fillId="17" borderId="31" xfId="0" applyFont="1" applyFill="1" applyBorder="1" applyAlignment="1">
      <alignment horizontal="center" wrapText="1"/>
    </xf>
    <xf numFmtId="0" fontId="14" fillId="19" borderId="0" xfId="0" applyFont="1" applyFill="1" applyBorder="1" applyAlignment="1">
      <alignment horizontal="center"/>
    </xf>
  </cellXfs>
  <cellStyles count="5">
    <cellStyle name="Euro" xfId="3" xr:uid="{00000000-0005-0000-0000-000000000000}"/>
    <cellStyle name="Migliaia" xfId="2" builtinId="3"/>
    <cellStyle name="Migliaia [0] 2" xfId="4" xr:uid="{00000000-0005-0000-0000-000002000000}"/>
    <cellStyle name="Normale" xfId="0" builtinId="0"/>
    <cellStyle name="Normale 2" xfId="1" xr:uid="{00000000-0005-0000-0000-000004000000}"/>
  </cellStyles>
  <dxfs count="0"/>
  <tableStyles count="0" defaultTableStyle="TableStyleMedium2" defaultPivotStyle="PivotStyleLight16"/>
  <colors>
    <mruColors>
      <color rgb="FFCC3300"/>
      <color rgb="FF33CCCC"/>
      <color rgb="FF4B73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Temperature rilevate</a:t>
            </a:r>
          </a:p>
        </c:rich>
      </c:tx>
      <c:layout>
        <c:manualLayout>
          <c:xMode val="edge"/>
          <c:yMode val="edge"/>
          <c:x val="0.38489845107853277"/>
          <c:y val="0.80936863312940455"/>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6.0992364792743052E-2"/>
          <c:y val="4.691481784641903E-2"/>
          <c:w val="0.8976680209478195"/>
          <c:h val="0.60107008488047908"/>
        </c:manualLayout>
      </c:layout>
      <c:areaChart>
        <c:grouping val="standard"/>
        <c:varyColors val="0"/>
        <c:ser>
          <c:idx val="0"/>
          <c:order val="0"/>
          <c:spPr>
            <a:solidFill>
              <a:schemeClr val="accent1"/>
            </a:solidFill>
            <a:ln>
              <a:noFill/>
            </a:ln>
            <a:effectLst/>
          </c:spPr>
          <c:val>
            <c:numRef>
              <c:f>'E2.07°'!$D$6:$D$17</c:f>
              <c:numCache>
                <c:formatCode>_-"€"\ * #,##0.00_-;\-"€"\ * #,##0.00_-;_-"€"\ * "-"??_-;_-@_-</c:formatCode>
                <c:ptCount val="12"/>
                <c:pt idx="0">
                  <c:v>84.328104225478768</c:v>
                </c:pt>
                <c:pt idx="1">
                  <c:v>518.28561383700446</c:v>
                </c:pt>
                <c:pt idx="2">
                  <c:v>141.29707141746795</c:v>
                </c:pt>
                <c:pt idx="3">
                  <c:v>293.46049638248206</c:v>
                </c:pt>
                <c:pt idx="4">
                  <c:v>551.65469728349808</c:v>
                </c:pt>
                <c:pt idx="5">
                  <c:v>38.34646267617758</c:v>
                </c:pt>
                <c:pt idx="6">
                  <c:v>259.93893933015642</c:v>
                </c:pt>
                <c:pt idx="7">
                  <c:v>893.13463762534036</c:v>
                </c:pt>
                <c:pt idx="8">
                  <c:v>373.64083588834831</c:v>
                </c:pt>
                <c:pt idx="9">
                  <c:v>706.96526005144858</c:v>
                </c:pt>
                <c:pt idx="10">
                  <c:v>527.25801218679317</c:v>
                </c:pt>
                <c:pt idx="11">
                  <c:v>502.15655650127701</c:v>
                </c:pt>
              </c:numCache>
            </c:numRef>
          </c:val>
          <c:extLst>
            <c:ext xmlns:c16="http://schemas.microsoft.com/office/drawing/2014/chart" uri="{C3380CC4-5D6E-409C-BE32-E72D297353CC}">
              <c16:uniqueId val="{00000000-B0A2-4688-977D-40769B320179}"/>
            </c:ext>
          </c:extLst>
        </c:ser>
        <c:dLbls>
          <c:showLegendKey val="0"/>
          <c:showVal val="0"/>
          <c:showCatName val="0"/>
          <c:showSerName val="0"/>
          <c:showPercent val="0"/>
          <c:showBubbleSize val="0"/>
        </c:dLbls>
        <c:axId val="534414656"/>
        <c:axId val="534422888"/>
      </c:areaChart>
      <c:catAx>
        <c:axId val="534414656"/>
        <c:scaling>
          <c:orientation val="minMax"/>
        </c:scaling>
        <c:delete val="0"/>
        <c:axPos val="b"/>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34422888"/>
        <c:crosses val="autoZero"/>
        <c:auto val="1"/>
        <c:lblAlgn val="ctr"/>
        <c:lblOffset val="100"/>
        <c:noMultiLvlLbl val="0"/>
      </c:catAx>
      <c:valAx>
        <c:axId val="534422888"/>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 #,##0.00_-;\-&quot;€&quot;\ * #,##0.00_-;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534414656"/>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Temperature rilevate</a:t>
            </a:r>
          </a:p>
        </c:rich>
      </c:tx>
      <c:layout>
        <c:manualLayout>
          <c:xMode val="edge"/>
          <c:yMode val="edge"/>
          <c:x val="0.38489845107853277"/>
          <c:y val="0.80936863312940455"/>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6.0992364792743052E-2"/>
          <c:y val="4.691481784641903E-2"/>
          <c:w val="0.8976680209478195"/>
          <c:h val="0.60107008488047908"/>
        </c:manualLayout>
      </c:layout>
      <c:areaChart>
        <c:grouping val="standard"/>
        <c:varyColors val="0"/>
        <c:ser>
          <c:idx val="0"/>
          <c:order val="0"/>
          <c:spPr>
            <a:solidFill>
              <a:schemeClr val="accent1"/>
            </a:solidFill>
            <a:ln>
              <a:noFill/>
            </a:ln>
            <a:effectLst/>
          </c:spPr>
          <c:val>
            <c:numRef>
              <c:f>'E2.07°.Soluzione'!$D$6:$D$17</c:f>
              <c:numCache>
                <c:formatCode>_-"€"\ * #,##0.00_-;\-"€"\ * #,##0.00_-;_-"€"\ * "-"??_-;_-@_-</c:formatCode>
                <c:ptCount val="12"/>
                <c:pt idx="0">
                  <c:v>427.03350909837258</c:v>
                </c:pt>
                <c:pt idx="1">
                  <c:v>544.24069583125765</c:v>
                </c:pt>
                <c:pt idx="2">
                  <c:v>67.135887327599008</c:v>
                </c:pt>
                <c:pt idx="3">
                  <c:v>125.6235614614416</c:v>
                </c:pt>
                <c:pt idx="4">
                  <c:v>427.15633001073763</c:v>
                </c:pt>
                <c:pt idx="5">
                  <c:v>41.482701352353104</c:v>
                </c:pt>
                <c:pt idx="6">
                  <c:v>818.10172016386639</c:v>
                </c:pt>
                <c:pt idx="7">
                  <c:v>321.3275640539207</c:v>
                </c:pt>
                <c:pt idx="8">
                  <c:v>178.77753325655789</c:v>
                </c:pt>
                <c:pt idx="9">
                  <c:v>683.4563295019824</c:v>
                </c:pt>
                <c:pt idx="10">
                  <c:v>811.31649035834619</c:v>
                </c:pt>
                <c:pt idx="11">
                  <c:v>146.62031701485577</c:v>
                </c:pt>
              </c:numCache>
            </c:numRef>
          </c:val>
          <c:extLst>
            <c:ext xmlns:c16="http://schemas.microsoft.com/office/drawing/2014/chart" uri="{C3380CC4-5D6E-409C-BE32-E72D297353CC}">
              <c16:uniqueId val="{00000000-7126-4778-8AB1-A083173F4429}"/>
            </c:ext>
          </c:extLst>
        </c:ser>
        <c:dLbls>
          <c:showLegendKey val="0"/>
          <c:showVal val="0"/>
          <c:showCatName val="0"/>
          <c:showSerName val="0"/>
          <c:showPercent val="0"/>
          <c:showBubbleSize val="0"/>
        </c:dLbls>
        <c:axId val="472874568"/>
        <c:axId val="472880056"/>
      </c:areaChart>
      <c:catAx>
        <c:axId val="472874568"/>
        <c:scaling>
          <c:orientation val="minMax"/>
        </c:scaling>
        <c:delete val="0"/>
        <c:axPos val="b"/>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472880056"/>
        <c:crosses val="autoZero"/>
        <c:auto val="1"/>
        <c:lblAlgn val="ctr"/>
        <c:lblOffset val="100"/>
        <c:noMultiLvlLbl val="0"/>
      </c:catAx>
      <c:valAx>
        <c:axId val="472880056"/>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 #,##0.00_-;\-&quot;€&quot;\ * #,##0.00_-;_-&quot;€&quot;\ *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472874568"/>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5</xdr:col>
      <xdr:colOff>285749</xdr:colOff>
      <xdr:row>3</xdr:row>
      <xdr:rowOff>47625</xdr:rowOff>
    </xdr:from>
    <xdr:to>
      <xdr:col>11</xdr:col>
      <xdr:colOff>133350</xdr:colOff>
      <xdr:row>7</xdr:row>
      <xdr:rowOff>133350</xdr:rowOff>
    </xdr:to>
    <xdr:sp macro="" textlink="">
      <xdr:nvSpPr>
        <xdr:cNvPr id="2" name="LT">
          <a:extLst>
            <a:ext uri="{FF2B5EF4-FFF2-40B4-BE49-F238E27FC236}">
              <a16:creationId xmlns:a16="http://schemas.microsoft.com/office/drawing/2014/main" id="{00000000-0008-0000-0000-000002000000}"/>
            </a:ext>
          </a:extLst>
        </xdr:cNvPr>
        <xdr:cNvSpPr txBox="1">
          <a:spLocks noChangeArrowheads="1"/>
        </xdr:cNvSpPr>
      </xdr:nvSpPr>
      <xdr:spPr bwMode="auto">
        <a:xfrm>
          <a:off x="1209674" y="304800"/>
          <a:ext cx="3228976" cy="771525"/>
        </a:xfrm>
        <a:prstGeom prst="rect">
          <a:avLst/>
        </a:prstGeom>
        <a:noFill/>
        <a:ln w="1">
          <a:noFill/>
          <a:miter lim="800000"/>
          <a:headEnd/>
          <a:tailEnd/>
        </a:ln>
      </xdr:spPr>
      <xdr:txBody>
        <a:bodyPr vertOverflow="clip" wrap="square" lIns="45720" tIns="36576" rIns="0" bIns="0" anchor="t" upright="1"/>
        <a:lstStyle/>
        <a:p>
          <a:pPr algn="l" rtl="0">
            <a:defRPr sz="1000"/>
          </a:pPr>
          <a:r>
            <a:rPr lang="it-IT" sz="1000" b="0" i="0" u="none" strike="noStrike" baseline="0">
              <a:solidFill>
                <a:srgbClr val="000000"/>
              </a:solidFill>
              <a:latin typeface="Arial"/>
              <a:cs typeface="Arial"/>
            </a:rPr>
            <a:t>Sede: Piazza del Mercato, 15 - 25121 Brescia </a:t>
          </a:r>
        </a:p>
        <a:p>
          <a:pPr algn="l" rtl="0">
            <a:defRPr sz="1000"/>
          </a:pPr>
          <a:r>
            <a:rPr lang="it-IT" sz="1000" b="0" i="0" u="none" strike="noStrike" baseline="0">
              <a:solidFill>
                <a:srgbClr val="000000"/>
              </a:solidFill>
              <a:latin typeface="Arial"/>
              <a:cs typeface="Arial"/>
            </a:rPr>
            <a:t>Tel. +39 030 2988.1 </a:t>
          </a:r>
        </a:p>
        <a:p>
          <a:pPr algn="l" rtl="0">
            <a:defRPr sz="1000"/>
          </a:pPr>
          <a:r>
            <a:rPr lang="it-IT" sz="1000" b="0" i="0" u="none" strike="noStrike" baseline="0">
              <a:solidFill>
                <a:srgbClr val="000000"/>
              </a:solidFill>
              <a:latin typeface="Arial"/>
              <a:cs typeface="Arial"/>
            </a:rPr>
            <a:t>PEC: ammcentr@cert.unibs.it </a:t>
          </a:r>
        </a:p>
        <a:p>
          <a:pPr algn="l" rtl="0">
            <a:defRPr sz="1000"/>
          </a:pPr>
          <a:r>
            <a:rPr lang="it-IT" sz="1000" b="0" i="0" u="none" strike="noStrike" baseline="0">
              <a:solidFill>
                <a:srgbClr val="000000"/>
              </a:solidFill>
              <a:latin typeface="Arial"/>
              <a:cs typeface="Arial"/>
            </a:rPr>
            <a:t>Partita IVA: 01773710171 </a:t>
          </a:r>
        </a:p>
        <a:p>
          <a:pPr algn="l" rtl="0">
            <a:defRPr sz="1000"/>
          </a:pPr>
          <a:r>
            <a:rPr lang="it-IT" sz="1000" b="0" i="0" u="none" strike="noStrike" baseline="0">
              <a:solidFill>
                <a:srgbClr val="000000"/>
              </a:solidFill>
              <a:latin typeface="Arial"/>
              <a:cs typeface="Arial"/>
            </a:rPr>
            <a:t>Codice Fiscale: 98007650173</a:t>
          </a:r>
          <a:endParaRPr lang="it-IT" sz="1000" b="1" i="0" u="none" strike="noStrike" baseline="0">
            <a:solidFill>
              <a:srgbClr val="000000"/>
            </a:solidFill>
            <a:latin typeface="Arial Narrow"/>
          </a:endParaRPr>
        </a:p>
      </xdr:txBody>
    </xdr:sp>
    <xdr:clientData/>
  </xdr:twoCellAnchor>
  <xdr:twoCellAnchor>
    <xdr:from>
      <xdr:col>3</xdr:col>
      <xdr:colOff>104775</xdr:colOff>
      <xdr:row>11</xdr:row>
      <xdr:rowOff>66675</xdr:rowOff>
    </xdr:from>
    <xdr:to>
      <xdr:col>11</xdr:col>
      <xdr:colOff>180975</xdr:colOff>
      <xdr:row>17</xdr:row>
      <xdr:rowOff>57150</xdr:rowOff>
    </xdr:to>
    <xdr:sp macro="" textlink="">
      <xdr:nvSpPr>
        <xdr:cNvPr id="3" name="INVB1">
          <a:extLst>
            <a:ext uri="{FF2B5EF4-FFF2-40B4-BE49-F238E27FC236}">
              <a16:creationId xmlns:a16="http://schemas.microsoft.com/office/drawing/2014/main" id="{00000000-0008-0000-0000-000003000000}"/>
            </a:ext>
          </a:extLst>
        </xdr:cNvPr>
        <xdr:cNvSpPr>
          <a:spLocks noChangeArrowheads="1"/>
        </xdr:cNvSpPr>
      </xdr:nvSpPr>
      <xdr:spPr bwMode="auto">
        <a:xfrm>
          <a:off x="104775" y="1476375"/>
          <a:ext cx="4381500" cy="1104900"/>
        </a:xfrm>
        <a:prstGeom prst="roundRect">
          <a:avLst>
            <a:gd name="adj" fmla="val 16667"/>
          </a:avLst>
        </a:prstGeom>
        <a:noFill/>
        <a:ln w="9525">
          <a:solidFill>
            <a:srgbClr val="000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352425</xdr:colOff>
      <xdr:row>8</xdr:row>
      <xdr:rowOff>38100</xdr:rowOff>
    </xdr:from>
    <xdr:to>
      <xdr:col>13</xdr:col>
      <xdr:colOff>866775</xdr:colOff>
      <xdr:row>10</xdr:row>
      <xdr:rowOff>133350</xdr:rowOff>
    </xdr:to>
    <xdr:sp macro="" textlink="">
      <xdr:nvSpPr>
        <xdr:cNvPr id="4" name="LBL">
          <a:extLst>
            <a:ext uri="{FF2B5EF4-FFF2-40B4-BE49-F238E27FC236}">
              <a16:creationId xmlns:a16="http://schemas.microsoft.com/office/drawing/2014/main" id="{00000000-0008-0000-0000-000004000000}"/>
            </a:ext>
          </a:extLst>
        </xdr:cNvPr>
        <xdr:cNvSpPr txBox="1">
          <a:spLocks noChangeArrowheads="1"/>
        </xdr:cNvSpPr>
      </xdr:nvSpPr>
      <xdr:spPr bwMode="auto">
        <a:xfrm>
          <a:off x="5200650" y="1152525"/>
          <a:ext cx="1247775" cy="257175"/>
        </a:xfrm>
        <a:prstGeom prst="rect">
          <a:avLst/>
        </a:prstGeom>
        <a:solidFill>
          <a:srgbClr val="FFFFFF"/>
        </a:solidFill>
        <a:ln w="1">
          <a:noFill/>
          <a:miter lim="800000"/>
          <a:headEnd/>
          <a:tailEnd/>
        </a:ln>
      </xdr:spPr>
      <xdr:txBody>
        <a:bodyPr vertOverflow="clip" wrap="square" lIns="45720" tIns="36576" rIns="45720" bIns="36576" anchor="ctr" upright="1"/>
        <a:lstStyle/>
        <a:p>
          <a:pPr algn="ctr" rtl="0">
            <a:defRPr sz="1000"/>
          </a:pPr>
          <a:r>
            <a:rPr lang="it-IT" sz="1800" b="1" i="1" u="none" strike="noStrike" baseline="0">
              <a:solidFill>
                <a:srgbClr val="000000"/>
              </a:solidFill>
              <a:latin typeface="Arial"/>
              <a:cs typeface="Arial"/>
            </a:rPr>
            <a:t>FATTURA</a:t>
          </a:r>
        </a:p>
      </xdr:txBody>
    </xdr:sp>
    <xdr:clientData/>
  </xdr:twoCellAnchor>
  <xdr:twoCellAnchor>
    <xdr:from>
      <xdr:col>11</xdr:col>
      <xdr:colOff>495300</xdr:colOff>
      <xdr:row>11</xdr:row>
      <xdr:rowOff>66675</xdr:rowOff>
    </xdr:from>
    <xdr:to>
      <xdr:col>14</xdr:col>
      <xdr:colOff>57150</xdr:colOff>
      <xdr:row>17</xdr:row>
      <xdr:rowOff>57150</xdr:rowOff>
    </xdr:to>
    <xdr:sp macro="" textlink="">
      <xdr:nvSpPr>
        <xdr:cNvPr id="5" name="INVB2">
          <a:extLst>
            <a:ext uri="{FF2B5EF4-FFF2-40B4-BE49-F238E27FC236}">
              <a16:creationId xmlns:a16="http://schemas.microsoft.com/office/drawing/2014/main" id="{00000000-0008-0000-0000-000005000000}"/>
            </a:ext>
          </a:extLst>
        </xdr:cNvPr>
        <xdr:cNvSpPr>
          <a:spLocks noChangeArrowheads="1"/>
        </xdr:cNvSpPr>
      </xdr:nvSpPr>
      <xdr:spPr bwMode="auto">
        <a:xfrm>
          <a:off x="4800600" y="1476375"/>
          <a:ext cx="1876425" cy="1104900"/>
        </a:xfrm>
        <a:prstGeom prst="roundRect">
          <a:avLst>
            <a:gd name="adj" fmla="val 16667"/>
          </a:avLst>
        </a:prstGeom>
        <a:noFill/>
        <a:ln w="9525">
          <a:solidFill>
            <a:srgbClr val="000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152400</xdr:colOff>
      <xdr:row>10</xdr:row>
      <xdr:rowOff>66675</xdr:rowOff>
    </xdr:from>
    <xdr:to>
      <xdr:col>5</xdr:col>
      <xdr:colOff>314325</xdr:colOff>
      <xdr:row>11</xdr:row>
      <xdr:rowOff>152400</xdr:rowOff>
    </xdr:to>
    <xdr:sp macro="" textlink="">
      <xdr:nvSpPr>
        <xdr:cNvPr id="6" name="INV1">
          <a:extLst>
            <a:ext uri="{FF2B5EF4-FFF2-40B4-BE49-F238E27FC236}">
              <a16:creationId xmlns:a16="http://schemas.microsoft.com/office/drawing/2014/main" id="{00000000-0008-0000-0000-000006000000}"/>
            </a:ext>
          </a:extLst>
        </xdr:cNvPr>
        <xdr:cNvSpPr txBox="1">
          <a:spLocks noChangeArrowheads="1"/>
        </xdr:cNvSpPr>
      </xdr:nvSpPr>
      <xdr:spPr bwMode="auto">
        <a:xfrm>
          <a:off x="361950" y="1390650"/>
          <a:ext cx="876300" cy="171450"/>
        </a:xfrm>
        <a:prstGeom prst="rect">
          <a:avLst/>
        </a:prstGeom>
        <a:solidFill>
          <a:srgbClr val="FFFFFF"/>
        </a:solidFill>
        <a:ln w="1">
          <a:noFill/>
          <a:miter lim="800000"/>
          <a:headEnd/>
          <a:tailEnd/>
        </a:ln>
      </xdr:spPr>
      <xdr:txBody>
        <a:bodyPr vertOverflow="clip" wrap="square" lIns="27432" tIns="22860" rIns="27432" bIns="0" anchor="t" upright="1"/>
        <a:lstStyle/>
        <a:p>
          <a:pPr algn="ctr" rtl="0">
            <a:defRPr sz="1000"/>
          </a:pPr>
          <a:r>
            <a:rPr lang="it-IT" sz="1000" b="1" i="0" u="none" strike="noStrike" baseline="0">
              <a:solidFill>
                <a:srgbClr val="000000"/>
              </a:solidFill>
              <a:latin typeface="Arial"/>
              <a:cs typeface="Arial"/>
            </a:rPr>
            <a:t>Cliente</a:t>
          </a:r>
        </a:p>
      </xdr:txBody>
    </xdr:sp>
    <xdr:clientData/>
  </xdr:twoCellAnchor>
  <xdr:twoCellAnchor>
    <xdr:from>
      <xdr:col>3</xdr:col>
      <xdr:colOff>57150</xdr:colOff>
      <xdr:row>51</xdr:row>
      <xdr:rowOff>19050</xdr:rowOff>
    </xdr:from>
    <xdr:to>
      <xdr:col>11</xdr:col>
      <xdr:colOff>114300</xdr:colOff>
      <xdr:row>56</xdr:row>
      <xdr:rowOff>190500</xdr:rowOff>
    </xdr:to>
    <xdr:sp macro="" textlink="">
      <xdr:nvSpPr>
        <xdr:cNvPr id="7" name="AutoShape 61">
          <a:extLst>
            <a:ext uri="{FF2B5EF4-FFF2-40B4-BE49-F238E27FC236}">
              <a16:creationId xmlns:a16="http://schemas.microsoft.com/office/drawing/2014/main" id="{00000000-0008-0000-0000-000007000000}"/>
            </a:ext>
          </a:extLst>
        </xdr:cNvPr>
        <xdr:cNvSpPr>
          <a:spLocks noChangeArrowheads="1"/>
        </xdr:cNvSpPr>
      </xdr:nvSpPr>
      <xdr:spPr bwMode="auto">
        <a:xfrm>
          <a:off x="57150" y="9039225"/>
          <a:ext cx="4362450" cy="1247775"/>
        </a:xfrm>
        <a:prstGeom prst="roundRect">
          <a:avLst>
            <a:gd name="adj" fmla="val 16667"/>
          </a:avLst>
        </a:prstGeom>
        <a:noFill/>
        <a:ln w="9525">
          <a:solidFill>
            <a:srgbClr val="000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228600</xdr:colOff>
      <xdr:row>50</xdr:row>
      <xdr:rowOff>142875</xdr:rowOff>
    </xdr:from>
    <xdr:to>
      <xdr:col>6</xdr:col>
      <xdr:colOff>228600</xdr:colOff>
      <xdr:row>51</xdr:row>
      <xdr:rowOff>152400</xdr:rowOff>
    </xdr:to>
    <xdr:sp macro="" textlink="">
      <xdr:nvSpPr>
        <xdr:cNvPr id="8" name="INV2">
          <a:extLst>
            <a:ext uri="{FF2B5EF4-FFF2-40B4-BE49-F238E27FC236}">
              <a16:creationId xmlns:a16="http://schemas.microsoft.com/office/drawing/2014/main" id="{00000000-0008-0000-0000-000008000000}"/>
            </a:ext>
          </a:extLst>
        </xdr:cNvPr>
        <xdr:cNvSpPr txBox="1">
          <a:spLocks noChangeArrowheads="1"/>
        </xdr:cNvSpPr>
      </xdr:nvSpPr>
      <xdr:spPr bwMode="auto">
        <a:xfrm>
          <a:off x="438150" y="8963025"/>
          <a:ext cx="1762125" cy="209550"/>
        </a:xfrm>
        <a:prstGeom prst="rect">
          <a:avLst/>
        </a:prstGeom>
        <a:solidFill>
          <a:srgbClr val="FFFFFF"/>
        </a:solidFill>
        <a:ln w="1">
          <a:noFill/>
          <a:miter lim="800000"/>
          <a:headEnd/>
          <a:tailEnd/>
        </a:ln>
      </xdr:spPr>
      <xdr:txBody>
        <a:bodyPr vertOverflow="clip" wrap="square" lIns="27432" tIns="22860" rIns="27432" bIns="0" anchor="t" upright="1"/>
        <a:lstStyle/>
        <a:p>
          <a:pPr algn="ctr" rtl="0">
            <a:defRPr sz="1000"/>
          </a:pPr>
          <a:r>
            <a:rPr lang="it-IT" sz="1000" b="1" i="0" u="none" strike="noStrike" baseline="0">
              <a:solidFill>
                <a:srgbClr val="000000"/>
              </a:solidFill>
              <a:latin typeface="Arial"/>
              <a:cs typeface="Arial"/>
            </a:rPr>
            <a:t>Modalità di pagamento</a:t>
          </a:r>
        </a:p>
      </xdr:txBody>
    </xdr:sp>
    <xdr:clientData/>
  </xdr:twoCellAnchor>
  <xdr:twoCellAnchor editAs="oneCell">
    <xdr:from>
      <xdr:col>0</xdr:col>
      <xdr:colOff>0</xdr:colOff>
      <xdr:row>0</xdr:row>
      <xdr:rowOff>0</xdr:rowOff>
    </xdr:from>
    <xdr:to>
      <xdr:col>5</xdr:col>
      <xdr:colOff>276225</xdr:colOff>
      <xdr:row>8</xdr:row>
      <xdr:rowOff>152400</xdr:rowOff>
    </xdr:to>
    <xdr:pic>
      <xdr:nvPicPr>
        <xdr:cNvPr id="9" name="Immagin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00150"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0</xdr:row>
      <xdr:rowOff>47625</xdr:rowOff>
    </xdr:from>
    <xdr:to>
      <xdr:col>11</xdr:col>
      <xdr:colOff>390525</xdr:colOff>
      <xdr:row>3</xdr:row>
      <xdr:rowOff>9525</xdr:rowOff>
    </xdr:to>
    <xdr:pic>
      <xdr:nvPicPr>
        <xdr:cNvPr id="10" name="Immagine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6800" y="47625"/>
          <a:ext cx="36290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0</xdr:row>
      <xdr:rowOff>130969</xdr:rowOff>
    </xdr:from>
    <xdr:to>
      <xdr:col>11</xdr:col>
      <xdr:colOff>0</xdr:colOff>
      <xdr:row>1</xdr:row>
      <xdr:rowOff>154781</xdr:rowOff>
    </xdr:to>
    <xdr:sp macro="" textlink="">
      <xdr:nvSpPr>
        <xdr:cNvPr id="11" name="Elaborazione alternativa 10">
          <a:extLst>
            <a:ext uri="{FF2B5EF4-FFF2-40B4-BE49-F238E27FC236}">
              <a16:creationId xmlns:a16="http://schemas.microsoft.com/office/drawing/2014/main" id="{00000000-0008-0000-0800-00000B000000}"/>
            </a:ext>
          </a:extLst>
        </xdr:cNvPr>
        <xdr:cNvSpPr/>
      </xdr:nvSpPr>
      <xdr:spPr>
        <a:xfrm>
          <a:off x="6905625" y="130969"/>
          <a:ext cx="1520069" cy="214312"/>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START</a:t>
          </a:r>
        </a:p>
      </xdr:txBody>
    </xdr:sp>
    <xdr:clientData/>
  </xdr:twoCellAnchor>
  <xdr:twoCellAnchor>
    <xdr:from>
      <xdr:col>0</xdr:col>
      <xdr:colOff>113109</xdr:colOff>
      <xdr:row>17</xdr:row>
      <xdr:rowOff>140495</xdr:rowOff>
    </xdr:from>
    <xdr:to>
      <xdr:col>10</xdr:col>
      <xdr:colOff>95250</xdr:colOff>
      <xdr:row>27</xdr:row>
      <xdr:rowOff>0</xdr:rowOff>
    </xdr:to>
    <xdr:graphicFrame macro="">
      <xdr:nvGraphicFramePr>
        <xdr:cNvPr id="20" name="Grafico 19">
          <a:extLst>
            <a:ext uri="{FF2B5EF4-FFF2-40B4-BE49-F238E27FC236}">
              <a16:creationId xmlns:a16="http://schemas.microsoft.com/office/drawing/2014/main" id="{00000000-0008-0000-08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124438</xdr:colOff>
      <xdr:row>15</xdr:row>
      <xdr:rowOff>145258</xdr:rowOff>
    </xdr:from>
    <xdr:to>
      <xdr:col>14</xdr:col>
      <xdr:colOff>154781</xdr:colOff>
      <xdr:row>18</xdr:row>
      <xdr:rowOff>166688</xdr:rowOff>
    </xdr:to>
    <xdr:cxnSp macro="">
      <xdr:nvCxnSpPr>
        <xdr:cNvPr id="25" name="Connettore 2 6">
          <a:extLst>
            <a:ext uri="{FF2B5EF4-FFF2-40B4-BE49-F238E27FC236}">
              <a16:creationId xmlns:a16="http://schemas.microsoft.com/office/drawing/2014/main" id="{00000000-0008-0000-0800-000019000000}"/>
            </a:ext>
          </a:extLst>
        </xdr:cNvPr>
        <xdr:cNvCxnSpPr>
          <a:stCxn id="60" idx="1"/>
          <a:endCxn id="66" idx="1"/>
        </xdr:cNvCxnSpPr>
      </xdr:nvCxnSpPr>
      <xdr:spPr>
        <a:xfrm rot="10800000" flipV="1">
          <a:off x="13649938" y="2978946"/>
          <a:ext cx="637562" cy="604836"/>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154781</xdr:colOff>
      <xdr:row>14</xdr:row>
      <xdr:rowOff>147637</xdr:rowOff>
    </xdr:from>
    <xdr:ext cx="503599" cy="264560"/>
    <xdr:sp macro="" textlink="">
      <xdr:nvSpPr>
        <xdr:cNvPr id="28" name="CasellaDiTesto 27">
          <a:extLst>
            <a:ext uri="{FF2B5EF4-FFF2-40B4-BE49-F238E27FC236}">
              <a16:creationId xmlns:a16="http://schemas.microsoft.com/office/drawing/2014/main" id="{00000000-0008-0000-0800-00001C000000}"/>
            </a:ext>
          </a:extLst>
        </xdr:cNvPr>
        <xdr:cNvSpPr txBox="1"/>
      </xdr:nvSpPr>
      <xdr:spPr>
        <a:xfrm>
          <a:off x="13680281" y="2790825"/>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oneCellAnchor>
    <xdr:from>
      <xdr:col>18</xdr:col>
      <xdr:colOff>176212</xdr:colOff>
      <xdr:row>14</xdr:row>
      <xdr:rowOff>107156</xdr:rowOff>
    </xdr:from>
    <xdr:ext cx="548676" cy="264560"/>
    <xdr:sp macro="" textlink="">
      <xdr:nvSpPr>
        <xdr:cNvPr id="29" name="CasellaDiTesto 28">
          <a:extLst>
            <a:ext uri="{FF2B5EF4-FFF2-40B4-BE49-F238E27FC236}">
              <a16:creationId xmlns:a16="http://schemas.microsoft.com/office/drawing/2014/main" id="{00000000-0008-0000-0800-00001D000000}"/>
            </a:ext>
          </a:extLst>
        </xdr:cNvPr>
        <xdr:cNvSpPr txBox="1"/>
      </xdr:nvSpPr>
      <xdr:spPr>
        <a:xfrm>
          <a:off x="16737806" y="2750344"/>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oneCellAnchor>
    <xdr:from>
      <xdr:col>19</xdr:col>
      <xdr:colOff>161925</xdr:colOff>
      <xdr:row>25</xdr:row>
      <xdr:rowOff>38100</xdr:rowOff>
    </xdr:from>
    <xdr:ext cx="548676" cy="264560"/>
    <xdr:sp macro="" textlink="">
      <xdr:nvSpPr>
        <xdr:cNvPr id="30" name="CasellaDiTesto 29">
          <a:extLst>
            <a:ext uri="{FF2B5EF4-FFF2-40B4-BE49-F238E27FC236}">
              <a16:creationId xmlns:a16="http://schemas.microsoft.com/office/drawing/2014/main" id="{00000000-0008-0000-0800-00001E000000}"/>
            </a:ext>
          </a:extLst>
        </xdr:cNvPr>
        <xdr:cNvSpPr txBox="1"/>
      </xdr:nvSpPr>
      <xdr:spPr>
        <a:xfrm>
          <a:off x="17330738" y="4788694"/>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twoCellAnchor>
    <xdr:from>
      <xdr:col>16</xdr:col>
      <xdr:colOff>125016</xdr:colOff>
      <xdr:row>2</xdr:row>
      <xdr:rowOff>35719</xdr:rowOff>
    </xdr:from>
    <xdr:to>
      <xdr:col>16</xdr:col>
      <xdr:colOff>125433</xdr:colOff>
      <xdr:row>4</xdr:row>
      <xdr:rowOff>0</xdr:rowOff>
    </xdr:to>
    <xdr:cxnSp macro="">
      <xdr:nvCxnSpPr>
        <xdr:cNvPr id="32" name="Connettore 2 31">
          <a:extLst>
            <a:ext uri="{FF2B5EF4-FFF2-40B4-BE49-F238E27FC236}">
              <a16:creationId xmlns:a16="http://schemas.microsoft.com/office/drawing/2014/main" id="{00000000-0008-0000-0800-000020000000}"/>
            </a:ext>
          </a:extLst>
        </xdr:cNvPr>
        <xdr:cNvCxnSpPr>
          <a:stCxn id="41" idx="2"/>
          <a:endCxn id="44" idx="0"/>
        </xdr:cNvCxnSpPr>
      </xdr:nvCxnSpPr>
      <xdr:spPr>
        <a:xfrm flipH="1">
          <a:off x="15472172" y="464344"/>
          <a:ext cx="417" cy="2619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315515</xdr:colOff>
      <xdr:row>21</xdr:row>
      <xdr:rowOff>51197</xdr:rowOff>
    </xdr:from>
    <xdr:to>
      <xdr:col>17</xdr:col>
      <xdr:colOff>166688</xdr:colOff>
      <xdr:row>24</xdr:row>
      <xdr:rowOff>152398</xdr:rowOff>
    </xdr:to>
    <xdr:cxnSp macro="">
      <xdr:nvCxnSpPr>
        <xdr:cNvPr id="36" name="Connettore 2 25">
          <a:extLst>
            <a:ext uri="{FF2B5EF4-FFF2-40B4-BE49-F238E27FC236}">
              <a16:creationId xmlns:a16="http://schemas.microsoft.com/office/drawing/2014/main" id="{00000000-0008-0000-0800-000024000000}"/>
            </a:ext>
          </a:extLst>
        </xdr:cNvPr>
        <xdr:cNvCxnSpPr>
          <a:stCxn id="73" idx="1"/>
          <a:endCxn id="86" idx="0"/>
        </xdr:cNvCxnSpPr>
      </xdr:nvCxnSpPr>
      <xdr:spPr>
        <a:xfrm rot="10800000" flipV="1">
          <a:off x="15662671" y="4039791"/>
          <a:ext cx="458392" cy="672701"/>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154785</xdr:colOff>
      <xdr:row>12</xdr:row>
      <xdr:rowOff>35719</xdr:rowOff>
    </xdr:from>
    <xdr:to>
      <xdr:col>21</xdr:col>
      <xdr:colOff>238125</xdr:colOff>
      <xdr:row>42</xdr:row>
      <xdr:rowOff>97632</xdr:rowOff>
    </xdr:to>
    <xdr:cxnSp macro="">
      <xdr:nvCxnSpPr>
        <xdr:cNvPr id="37" name="Connettore 2 25">
          <a:extLst>
            <a:ext uri="{FF2B5EF4-FFF2-40B4-BE49-F238E27FC236}">
              <a16:creationId xmlns:a16="http://schemas.microsoft.com/office/drawing/2014/main" id="{00000000-0008-0000-0800-000025000000}"/>
            </a:ext>
          </a:extLst>
        </xdr:cNvPr>
        <xdr:cNvCxnSpPr>
          <a:stCxn id="71" idx="3"/>
        </xdr:cNvCxnSpPr>
      </xdr:nvCxnSpPr>
      <xdr:spPr>
        <a:xfrm flipH="1" flipV="1">
          <a:off x="15501941" y="2297907"/>
          <a:ext cx="3119434" cy="5788819"/>
        </a:xfrm>
        <a:prstGeom prst="bentConnector4">
          <a:avLst>
            <a:gd name="adj1" fmla="val -10763"/>
            <a:gd name="adj2" fmla="val 99897"/>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247649</xdr:colOff>
      <xdr:row>36</xdr:row>
      <xdr:rowOff>76201</xdr:rowOff>
    </xdr:from>
    <xdr:ext cx="548676" cy="264560"/>
    <xdr:sp macro="" textlink="">
      <xdr:nvSpPr>
        <xdr:cNvPr id="38" name="CasellaDiTesto 37">
          <a:extLst>
            <a:ext uri="{FF2B5EF4-FFF2-40B4-BE49-F238E27FC236}">
              <a16:creationId xmlns:a16="http://schemas.microsoft.com/office/drawing/2014/main" id="{00000000-0008-0000-0800-000026000000}"/>
            </a:ext>
          </a:extLst>
        </xdr:cNvPr>
        <xdr:cNvSpPr txBox="1"/>
      </xdr:nvSpPr>
      <xdr:spPr>
        <a:xfrm>
          <a:off x="17416462" y="6922295"/>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twoCellAnchor>
    <xdr:from>
      <xdr:col>14</xdr:col>
      <xdr:colOff>583407</xdr:colOff>
      <xdr:row>0</xdr:row>
      <xdr:rowOff>178594</xdr:rowOff>
    </xdr:from>
    <xdr:to>
      <xdr:col>17</xdr:col>
      <xdr:colOff>274676</xdr:colOff>
      <xdr:row>2</xdr:row>
      <xdr:rowOff>35719</xdr:rowOff>
    </xdr:to>
    <xdr:sp macro="" textlink="">
      <xdr:nvSpPr>
        <xdr:cNvPr id="41" name="Elaborazione alternativa 40">
          <a:extLst>
            <a:ext uri="{FF2B5EF4-FFF2-40B4-BE49-F238E27FC236}">
              <a16:creationId xmlns:a16="http://schemas.microsoft.com/office/drawing/2014/main" id="{00000000-0008-0000-0800-000029000000}"/>
            </a:ext>
          </a:extLst>
        </xdr:cNvPr>
        <xdr:cNvSpPr/>
      </xdr:nvSpPr>
      <xdr:spPr>
        <a:xfrm>
          <a:off x="14716126" y="178594"/>
          <a:ext cx="1512925" cy="285750"/>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START</a:t>
          </a:r>
        </a:p>
      </xdr:txBody>
    </xdr:sp>
    <xdr:clientData/>
  </xdr:twoCellAnchor>
  <xdr:twoCellAnchor>
    <xdr:from>
      <xdr:col>14</xdr:col>
      <xdr:colOff>250031</xdr:colOff>
      <xdr:row>4</xdr:row>
      <xdr:rowOff>0</xdr:rowOff>
    </xdr:from>
    <xdr:to>
      <xdr:col>18</xdr:col>
      <xdr:colOff>0</xdr:colOff>
      <xdr:row>6</xdr:row>
      <xdr:rowOff>111918</xdr:rowOff>
    </xdr:to>
    <xdr:sp macro="" textlink="">
      <xdr:nvSpPr>
        <xdr:cNvPr id="44" name="Rettangolo arrotondato 60">
          <a:extLst>
            <a:ext uri="{FF2B5EF4-FFF2-40B4-BE49-F238E27FC236}">
              <a16:creationId xmlns:a16="http://schemas.microsoft.com/office/drawing/2014/main" id="{00000000-0008-0000-0800-00002C000000}"/>
            </a:ext>
          </a:extLst>
        </xdr:cNvPr>
        <xdr:cNvSpPr/>
      </xdr:nvSpPr>
      <xdr:spPr>
        <a:xfrm>
          <a:off x="14382750" y="726281"/>
          <a:ext cx="2178844" cy="504825"/>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considero il 1° versamento come il "</a:t>
          </a:r>
          <a:r>
            <a:rPr lang="it-IT" sz="1000" i="1">
              <a:solidFill>
                <a:schemeClr val="tx1"/>
              </a:solidFill>
              <a:latin typeface="+mn-lt"/>
              <a:ea typeface="+mn-ea"/>
              <a:cs typeface="+mn-cs"/>
            </a:rPr>
            <a:t>versamento corrente</a:t>
          </a:r>
          <a:r>
            <a:rPr lang="it-IT" sz="1000">
              <a:solidFill>
                <a:schemeClr val="tx1"/>
              </a:solidFill>
              <a:latin typeface="+mn-lt"/>
              <a:ea typeface="+mn-ea"/>
              <a:cs typeface="+mn-cs"/>
            </a:rPr>
            <a:t>" (i-esimo)</a:t>
          </a:r>
        </a:p>
      </xdr:txBody>
    </xdr:sp>
    <xdr:clientData/>
  </xdr:twoCellAnchor>
  <xdr:twoCellAnchor>
    <xdr:from>
      <xdr:col>14</xdr:col>
      <xdr:colOff>500061</xdr:colOff>
      <xdr:row>7</xdr:row>
      <xdr:rowOff>130969</xdr:rowOff>
    </xdr:from>
    <xdr:to>
      <xdr:col>17</xdr:col>
      <xdr:colOff>376236</xdr:colOff>
      <xdr:row>9</xdr:row>
      <xdr:rowOff>0</xdr:rowOff>
    </xdr:to>
    <xdr:sp macro="" textlink="">
      <xdr:nvSpPr>
        <xdr:cNvPr id="48" name="Elaborazione 47">
          <a:extLst>
            <a:ext uri="{FF2B5EF4-FFF2-40B4-BE49-F238E27FC236}">
              <a16:creationId xmlns:a16="http://schemas.microsoft.com/office/drawing/2014/main" id="{00000000-0008-0000-0800-000030000000}"/>
            </a:ext>
          </a:extLst>
        </xdr:cNvPr>
        <xdr:cNvSpPr/>
      </xdr:nvSpPr>
      <xdr:spPr>
        <a:xfrm>
          <a:off x="14632780" y="1440657"/>
          <a:ext cx="1697831" cy="250031"/>
        </a:xfrm>
        <a:prstGeom prst="flowChartProcess">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Minimo</a:t>
          </a:r>
          <a:r>
            <a:rPr lang="it-IT" sz="1000">
              <a:solidFill>
                <a:schemeClr val="tx1"/>
              </a:solidFill>
              <a:latin typeface="+mn-lt"/>
              <a:ea typeface="+mn-ea"/>
              <a:cs typeface="+mn-cs"/>
            </a:rPr>
            <a:t>=1°</a:t>
          </a:r>
          <a:r>
            <a:rPr lang="it-IT" sz="1000" baseline="0">
              <a:solidFill>
                <a:schemeClr val="tx1"/>
              </a:solidFill>
              <a:latin typeface="+mn-lt"/>
              <a:ea typeface="+mn-ea"/>
              <a:cs typeface="+mn-cs"/>
            </a:rPr>
            <a:t> versamento</a:t>
          </a:r>
          <a:endParaRPr lang="it-IT" sz="1000">
            <a:solidFill>
              <a:schemeClr val="tx1"/>
            </a:solidFill>
            <a:latin typeface="+mn-lt"/>
            <a:ea typeface="+mn-ea"/>
            <a:cs typeface="+mn-cs"/>
          </a:endParaRPr>
        </a:p>
      </xdr:txBody>
    </xdr:sp>
    <xdr:clientData/>
  </xdr:twoCellAnchor>
  <xdr:twoCellAnchor>
    <xdr:from>
      <xdr:col>14</xdr:col>
      <xdr:colOff>500063</xdr:colOff>
      <xdr:row>10</xdr:row>
      <xdr:rowOff>35719</xdr:rowOff>
    </xdr:from>
    <xdr:to>
      <xdr:col>17</xdr:col>
      <xdr:colOff>376238</xdr:colOff>
      <xdr:row>11</xdr:row>
      <xdr:rowOff>95250</xdr:rowOff>
    </xdr:to>
    <xdr:sp macro="" textlink="">
      <xdr:nvSpPr>
        <xdr:cNvPr id="50" name="Elaborazione 49">
          <a:extLst>
            <a:ext uri="{FF2B5EF4-FFF2-40B4-BE49-F238E27FC236}">
              <a16:creationId xmlns:a16="http://schemas.microsoft.com/office/drawing/2014/main" id="{00000000-0008-0000-0800-000032000000}"/>
            </a:ext>
          </a:extLst>
        </xdr:cNvPr>
        <xdr:cNvSpPr/>
      </xdr:nvSpPr>
      <xdr:spPr>
        <a:xfrm>
          <a:off x="14632782" y="1916907"/>
          <a:ext cx="1697831" cy="250031"/>
        </a:xfrm>
        <a:prstGeom prst="flowChartProcess">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Massimo</a:t>
          </a:r>
          <a:r>
            <a:rPr lang="it-IT" sz="1000">
              <a:solidFill>
                <a:schemeClr val="tx1"/>
              </a:solidFill>
              <a:latin typeface="+mn-lt"/>
              <a:ea typeface="+mn-ea"/>
              <a:cs typeface="+mn-cs"/>
            </a:rPr>
            <a:t>=1°</a:t>
          </a:r>
          <a:r>
            <a:rPr lang="it-IT" sz="1000" baseline="0">
              <a:solidFill>
                <a:schemeClr val="tx1"/>
              </a:solidFill>
              <a:latin typeface="+mn-lt"/>
              <a:ea typeface="+mn-ea"/>
              <a:cs typeface="+mn-cs"/>
            </a:rPr>
            <a:t> versamento</a:t>
          </a:r>
          <a:endParaRPr lang="it-IT" sz="1000">
            <a:solidFill>
              <a:schemeClr val="tx1"/>
            </a:solidFill>
            <a:latin typeface="+mn-lt"/>
            <a:ea typeface="+mn-ea"/>
            <a:cs typeface="+mn-cs"/>
          </a:endParaRPr>
        </a:p>
      </xdr:txBody>
    </xdr:sp>
    <xdr:clientData/>
  </xdr:twoCellAnchor>
  <xdr:twoCellAnchor>
    <xdr:from>
      <xdr:col>16</xdr:col>
      <xdr:colOff>125016</xdr:colOff>
      <xdr:row>6</xdr:row>
      <xdr:rowOff>111918</xdr:rowOff>
    </xdr:from>
    <xdr:to>
      <xdr:col>16</xdr:col>
      <xdr:colOff>134540</xdr:colOff>
      <xdr:row>7</xdr:row>
      <xdr:rowOff>130969</xdr:rowOff>
    </xdr:to>
    <xdr:cxnSp macro="">
      <xdr:nvCxnSpPr>
        <xdr:cNvPr id="51" name="Connettore 2 50">
          <a:extLst>
            <a:ext uri="{FF2B5EF4-FFF2-40B4-BE49-F238E27FC236}">
              <a16:creationId xmlns:a16="http://schemas.microsoft.com/office/drawing/2014/main" id="{00000000-0008-0000-0800-000033000000}"/>
            </a:ext>
          </a:extLst>
        </xdr:cNvPr>
        <xdr:cNvCxnSpPr>
          <a:stCxn id="44" idx="2"/>
          <a:endCxn id="48" idx="0"/>
        </xdr:cNvCxnSpPr>
      </xdr:nvCxnSpPr>
      <xdr:spPr>
        <a:xfrm>
          <a:off x="15472172" y="1231106"/>
          <a:ext cx="9524" cy="2095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134540</xdr:colOff>
      <xdr:row>9</xdr:row>
      <xdr:rowOff>0</xdr:rowOff>
    </xdr:from>
    <xdr:to>
      <xdr:col>16</xdr:col>
      <xdr:colOff>134542</xdr:colOff>
      <xdr:row>10</xdr:row>
      <xdr:rowOff>35719</xdr:rowOff>
    </xdr:to>
    <xdr:cxnSp macro="">
      <xdr:nvCxnSpPr>
        <xdr:cNvPr id="52" name="Connettore 2 51">
          <a:extLst>
            <a:ext uri="{FF2B5EF4-FFF2-40B4-BE49-F238E27FC236}">
              <a16:creationId xmlns:a16="http://schemas.microsoft.com/office/drawing/2014/main" id="{00000000-0008-0000-0800-000034000000}"/>
            </a:ext>
          </a:extLst>
        </xdr:cNvPr>
        <xdr:cNvCxnSpPr>
          <a:stCxn id="48" idx="2"/>
          <a:endCxn id="50" idx="0"/>
        </xdr:cNvCxnSpPr>
      </xdr:nvCxnSpPr>
      <xdr:spPr>
        <a:xfrm>
          <a:off x="15481696" y="1690688"/>
          <a:ext cx="2" cy="22621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154781</xdr:colOff>
      <xdr:row>12</xdr:row>
      <xdr:rowOff>130969</xdr:rowOff>
    </xdr:from>
    <xdr:to>
      <xdr:col>18</xdr:col>
      <xdr:colOff>126206</xdr:colOff>
      <xdr:row>18</xdr:row>
      <xdr:rowOff>147640</xdr:rowOff>
    </xdr:to>
    <xdr:sp macro="" textlink="">
      <xdr:nvSpPr>
        <xdr:cNvPr id="60" name="Rombo 59">
          <a:extLst>
            <a:ext uri="{FF2B5EF4-FFF2-40B4-BE49-F238E27FC236}">
              <a16:creationId xmlns:a16="http://schemas.microsoft.com/office/drawing/2014/main" id="{00000000-0008-0000-0800-00003C000000}"/>
            </a:ext>
          </a:extLst>
        </xdr:cNvPr>
        <xdr:cNvSpPr/>
      </xdr:nvSpPr>
      <xdr:spPr>
        <a:xfrm>
          <a:off x="14287500" y="2393157"/>
          <a:ext cx="2400300" cy="1171577"/>
        </a:xfrm>
        <a:prstGeom prst="diamond">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baseline="0">
              <a:solidFill>
                <a:schemeClr val="tx1"/>
              </a:solidFill>
            </a:rPr>
            <a:t>Ho analizzato tutti i versamenti ?</a:t>
          </a:r>
          <a:endParaRPr lang="it-IT" sz="1000">
            <a:solidFill>
              <a:schemeClr val="tx1"/>
            </a:solidFill>
          </a:endParaRPr>
        </a:p>
      </xdr:txBody>
    </xdr:sp>
    <xdr:clientData/>
  </xdr:twoCellAnchor>
  <xdr:twoCellAnchor>
    <xdr:from>
      <xdr:col>16</xdr:col>
      <xdr:colOff>134542</xdr:colOff>
      <xdr:row>11</xdr:row>
      <xdr:rowOff>95250</xdr:rowOff>
    </xdr:from>
    <xdr:to>
      <xdr:col>16</xdr:col>
      <xdr:colOff>140494</xdr:colOff>
      <xdr:row>12</xdr:row>
      <xdr:rowOff>130969</xdr:rowOff>
    </xdr:to>
    <xdr:cxnSp macro="">
      <xdr:nvCxnSpPr>
        <xdr:cNvPr id="61" name="Connettore 2 60">
          <a:extLst>
            <a:ext uri="{FF2B5EF4-FFF2-40B4-BE49-F238E27FC236}">
              <a16:creationId xmlns:a16="http://schemas.microsoft.com/office/drawing/2014/main" id="{00000000-0008-0000-0800-00003D000000}"/>
            </a:ext>
          </a:extLst>
        </xdr:cNvPr>
        <xdr:cNvCxnSpPr>
          <a:stCxn id="50" idx="2"/>
          <a:endCxn id="60" idx="0"/>
        </xdr:cNvCxnSpPr>
      </xdr:nvCxnSpPr>
      <xdr:spPr>
        <a:xfrm>
          <a:off x="15481698" y="2166938"/>
          <a:ext cx="5952" cy="22621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xdr:colOff>
      <xdr:row>18</xdr:row>
      <xdr:rowOff>166688</xdr:rowOff>
    </xdr:from>
    <xdr:to>
      <xdr:col>14</xdr:col>
      <xdr:colOff>142877</xdr:colOff>
      <xdr:row>20</xdr:row>
      <xdr:rowOff>42863</xdr:rowOff>
    </xdr:to>
    <xdr:sp macro="" textlink="">
      <xdr:nvSpPr>
        <xdr:cNvPr id="66" name="Parallelogramma 65">
          <a:extLst>
            <a:ext uri="{FF2B5EF4-FFF2-40B4-BE49-F238E27FC236}">
              <a16:creationId xmlns:a16="http://schemas.microsoft.com/office/drawing/2014/main" id="{00000000-0008-0000-0800-000042000000}"/>
            </a:ext>
          </a:extLst>
        </xdr:cNvPr>
        <xdr:cNvSpPr/>
      </xdr:nvSpPr>
      <xdr:spPr>
        <a:xfrm>
          <a:off x="12918282" y="3583782"/>
          <a:ext cx="1357314" cy="257175"/>
        </a:xfrm>
        <a:prstGeom prst="parallelogram">
          <a:avLst>
            <a:gd name="adj" fmla="val 41216"/>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Minimo</a:t>
          </a:r>
        </a:p>
      </xdr:txBody>
    </xdr:sp>
    <xdr:clientData/>
  </xdr:twoCellAnchor>
  <xdr:twoCellAnchor>
    <xdr:from>
      <xdr:col>17</xdr:col>
      <xdr:colOff>273843</xdr:colOff>
      <xdr:row>41</xdr:row>
      <xdr:rowOff>35719</xdr:rowOff>
    </xdr:from>
    <xdr:to>
      <xdr:col>21</xdr:col>
      <xdr:colOff>238125</xdr:colOff>
      <xdr:row>43</xdr:row>
      <xdr:rowOff>159544</xdr:rowOff>
    </xdr:to>
    <xdr:sp macro="" textlink="">
      <xdr:nvSpPr>
        <xdr:cNvPr id="71" name="Rettangolo arrotondato 60">
          <a:extLst>
            <a:ext uri="{FF2B5EF4-FFF2-40B4-BE49-F238E27FC236}">
              <a16:creationId xmlns:a16="http://schemas.microsoft.com/office/drawing/2014/main" id="{00000000-0008-0000-0800-000047000000}"/>
            </a:ext>
          </a:extLst>
        </xdr:cNvPr>
        <xdr:cNvSpPr/>
      </xdr:nvSpPr>
      <xdr:spPr>
        <a:xfrm>
          <a:off x="16228218" y="7834313"/>
          <a:ext cx="2393157" cy="504825"/>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considero il successivo versamento come il "</a:t>
          </a:r>
          <a:r>
            <a:rPr lang="it-IT" sz="1000" i="1">
              <a:solidFill>
                <a:schemeClr val="tx1"/>
              </a:solidFill>
              <a:latin typeface="+mn-lt"/>
              <a:ea typeface="+mn-ea"/>
              <a:cs typeface="+mn-cs"/>
            </a:rPr>
            <a:t>versamento corrente</a:t>
          </a:r>
          <a:r>
            <a:rPr lang="it-IT" sz="1000">
              <a:solidFill>
                <a:schemeClr val="tx1"/>
              </a:solidFill>
              <a:latin typeface="+mn-lt"/>
              <a:ea typeface="+mn-ea"/>
              <a:cs typeface="+mn-cs"/>
            </a:rPr>
            <a:t>" (i-esimo)</a:t>
          </a:r>
        </a:p>
      </xdr:txBody>
    </xdr:sp>
    <xdr:clientData/>
  </xdr:twoCellAnchor>
  <xdr:twoCellAnchor>
    <xdr:from>
      <xdr:col>17</xdr:col>
      <xdr:colOff>166688</xdr:colOff>
      <xdr:row>17</xdr:row>
      <xdr:rowOff>83344</xdr:rowOff>
    </xdr:from>
    <xdr:to>
      <xdr:col>21</xdr:col>
      <xdr:colOff>250031</xdr:colOff>
      <xdr:row>25</xdr:row>
      <xdr:rowOff>19051</xdr:rowOff>
    </xdr:to>
    <xdr:sp macro="" textlink="">
      <xdr:nvSpPr>
        <xdr:cNvPr id="73" name="Rombo 72">
          <a:extLst>
            <a:ext uri="{FF2B5EF4-FFF2-40B4-BE49-F238E27FC236}">
              <a16:creationId xmlns:a16="http://schemas.microsoft.com/office/drawing/2014/main" id="{00000000-0008-0000-0800-000049000000}"/>
            </a:ext>
          </a:extLst>
        </xdr:cNvPr>
        <xdr:cNvSpPr/>
      </xdr:nvSpPr>
      <xdr:spPr>
        <a:xfrm>
          <a:off x="16121063" y="3309938"/>
          <a:ext cx="2512218" cy="1459707"/>
        </a:xfrm>
        <a:prstGeom prst="diamond">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chemeClr val="tx1"/>
              </a:solidFill>
            </a:rPr>
            <a:t>Il </a:t>
          </a:r>
          <a:r>
            <a:rPr lang="it-IT" sz="1000" b="1">
              <a:solidFill>
                <a:srgbClr val="FF0000"/>
              </a:solidFill>
            </a:rPr>
            <a:t>Minimo</a:t>
          </a:r>
          <a:r>
            <a:rPr lang="it-IT" sz="1000">
              <a:solidFill>
                <a:schemeClr val="tx1"/>
              </a:solidFill>
            </a:rPr>
            <a:t> attuale è maggiore del "</a:t>
          </a:r>
          <a:r>
            <a:rPr lang="it-IT" sz="1000" i="1">
              <a:solidFill>
                <a:schemeClr val="tx1"/>
              </a:solidFill>
            </a:rPr>
            <a:t>versamento</a:t>
          </a:r>
          <a:r>
            <a:rPr lang="it-IT" sz="1000" i="1" baseline="0">
              <a:solidFill>
                <a:schemeClr val="tx1"/>
              </a:solidFill>
            </a:rPr>
            <a:t> corrente</a:t>
          </a:r>
          <a:r>
            <a:rPr lang="it-IT" sz="1000" baseline="0">
              <a:solidFill>
                <a:schemeClr val="tx1"/>
              </a:solidFill>
            </a:rPr>
            <a:t>" (i-esimo) ?</a:t>
          </a:r>
          <a:endParaRPr lang="it-IT" sz="1000">
            <a:solidFill>
              <a:schemeClr val="tx1"/>
            </a:solidFill>
          </a:endParaRPr>
        </a:p>
      </xdr:txBody>
    </xdr:sp>
    <xdr:clientData/>
  </xdr:twoCellAnchor>
  <xdr:twoCellAnchor>
    <xdr:from>
      <xdr:col>11</xdr:col>
      <xdr:colOff>511969</xdr:colOff>
      <xdr:row>21</xdr:row>
      <xdr:rowOff>119063</xdr:rowOff>
    </xdr:from>
    <xdr:to>
      <xdr:col>14</xdr:col>
      <xdr:colOff>47627</xdr:colOff>
      <xdr:row>22</xdr:row>
      <xdr:rowOff>185738</xdr:rowOff>
    </xdr:to>
    <xdr:sp macro="" textlink="">
      <xdr:nvSpPr>
        <xdr:cNvPr id="74" name="Parallelogramma 73">
          <a:extLst>
            <a:ext uri="{FF2B5EF4-FFF2-40B4-BE49-F238E27FC236}">
              <a16:creationId xmlns:a16="http://schemas.microsoft.com/office/drawing/2014/main" id="{00000000-0008-0000-0800-00004A000000}"/>
            </a:ext>
          </a:extLst>
        </xdr:cNvPr>
        <xdr:cNvSpPr/>
      </xdr:nvSpPr>
      <xdr:spPr>
        <a:xfrm>
          <a:off x="12823032" y="4107657"/>
          <a:ext cx="1357314" cy="257175"/>
        </a:xfrm>
        <a:prstGeom prst="parallelogram">
          <a:avLst>
            <a:gd name="adj" fmla="val 41216"/>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Massimo</a:t>
          </a:r>
        </a:p>
      </xdr:txBody>
    </xdr:sp>
    <xdr:clientData/>
  </xdr:twoCellAnchor>
  <xdr:twoCellAnchor>
    <xdr:from>
      <xdr:col>13</xdr:col>
      <xdr:colOff>18440</xdr:colOff>
      <xdr:row>20</xdr:row>
      <xdr:rowOff>42863</xdr:rowOff>
    </xdr:from>
    <xdr:to>
      <xdr:col>13</xdr:col>
      <xdr:colOff>29188</xdr:colOff>
      <xdr:row>21</xdr:row>
      <xdr:rowOff>119063</xdr:rowOff>
    </xdr:to>
    <xdr:cxnSp macro="">
      <xdr:nvCxnSpPr>
        <xdr:cNvPr id="76" name="Connettore 2 75">
          <a:extLst>
            <a:ext uri="{FF2B5EF4-FFF2-40B4-BE49-F238E27FC236}">
              <a16:creationId xmlns:a16="http://schemas.microsoft.com/office/drawing/2014/main" id="{00000000-0008-0000-0800-00004C000000}"/>
            </a:ext>
          </a:extLst>
        </xdr:cNvPr>
        <xdr:cNvCxnSpPr>
          <a:stCxn id="66" idx="3"/>
          <a:endCxn id="74" idx="1"/>
        </xdr:cNvCxnSpPr>
      </xdr:nvCxnSpPr>
      <xdr:spPr>
        <a:xfrm>
          <a:off x="13543940" y="3840957"/>
          <a:ext cx="10748" cy="266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126206</xdr:colOff>
      <xdr:row>15</xdr:row>
      <xdr:rowOff>145258</xdr:rowOff>
    </xdr:from>
    <xdr:to>
      <xdr:col>19</xdr:col>
      <xdr:colOff>208359</xdr:colOff>
      <xdr:row>17</xdr:row>
      <xdr:rowOff>83344</xdr:rowOff>
    </xdr:to>
    <xdr:cxnSp macro="">
      <xdr:nvCxnSpPr>
        <xdr:cNvPr id="80" name="Connettore 2 6">
          <a:extLst>
            <a:ext uri="{FF2B5EF4-FFF2-40B4-BE49-F238E27FC236}">
              <a16:creationId xmlns:a16="http://schemas.microsoft.com/office/drawing/2014/main" id="{00000000-0008-0000-0800-000050000000}"/>
            </a:ext>
          </a:extLst>
        </xdr:cNvPr>
        <xdr:cNvCxnSpPr>
          <a:stCxn id="60" idx="3"/>
          <a:endCxn id="73" idx="0"/>
        </xdr:cNvCxnSpPr>
      </xdr:nvCxnSpPr>
      <xdr:spPr>
        <a:xfrm>
          <a:off x="16687800" y="2978946"/>
          <a:ext cx="689372" cy="330992"/>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73817</xdr:colOff>
      <xdr:row>24</xdr:row>
      <xdr:rowOff>152399</xdr:rowOff>
    </xdr:from>
    <xdr:to>
      <xdr:col>17</xdr:col>
      <xdr:colOff>557211</xdr:colOff>
      <xdr:row>26</xdr:row>
      <xdr:rowOff>38099</xdr:rowOff>
    </xdr:to>
    <xdr:sp macro="" textlink="">
      <xdr:nvSpPr>
        <xdr:cNvPr id="86" name="Elaborazione 85">
          <a:extLst>
            <a:ext uri="{FF2B5EF4-FFF2-40B4-BE49-F238E27FC236}">
              <a16:creationId xmlns:a16="http://schemas.microsoft.com/office/drawing/2014/main" id="{00000000-0008-0000-0800-000056000000}"/>
            </a:ext>
          </a:extLst>
        </xdr:cNvPr>
        <xdr:cNvSpPr/>
      </xdr:nvSpPr>
      <xdr:spPr>
        <a:xfrm>
          <a:off x="14813755" y="4712493"/>
          <a:ext cx="1697831" cy="266700"/>
        </a:xfrm>
        <a:prstGeom prst="flowChartProcess">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Minimo</a:t>
          </a:r>
          <a:r>
            <a:rPr lang="it-IT" sz="1000">
              <a:solidFill>
                <a:schemeClr val="tx1"/>
              </a:solidFill>
              <a:latin typeface="+mn-lt"/>
              <a:ea typeface="+mn-ea"/>
              <a:cs typeface="+mn-cs"/>
            </a:rPr>
            <a:t>=i-esimo</a:t>
          </a:r>
          <a:r>
            <a:rPr lang="it-IT" sz="1000" baseline="0">
              <a:solidFill>
                <a:schemeClr val="tx1"/>
              </a:solidFill>
              <a:latin typeface="+mn-lt"/>
              <a:ea typeface="+mn-ea"/>
              <a:cs typeface="+mn-cs"/>
            </a:rPr>
            <a:t> versamento</a:t>
          </a:r>
          <a:endParaRPr lang="it-IT" sz="1000">
            <a:solidFill>
              <a:schemeClr val="tx1"/>
            </a:solidFill>
            <a:latin typeface="+mn-lt"/>
            <a:ea typeface="+mn-ea"/>
            <a:cs typeface="+mn-cs"/>
          </a:endParaRPr>
        </a:p>
      </xdr:txBody>
    </xdr:sp>
    <xdr:clientData/>
  </xdr:twoCellAnchor>
  <xdr:twoCellAnchor>
    <xdr:from>
      <xdr:col>17</xdr:col>
      <xdr:colOff>190501</xdr:colOff>
      <xdr:row>28</xdr:row>
      <xdr:rowOff>130969</xdr:rowOff>
    </xdr:from>
    <xdr:to>
      <xdr:col>21</xdr:col>
      <xdr:colOff>273844</xdr:colOff>
      <xdr:row>36</xdr:row>
      <xdr:rowOff>66676</xdr:rowOff>
    </xdr:to>
    <xdr:sp macro="" textlink="">
      <xdr:nvSpPr>
        <xdr:cNvPr id="90" name="Rombo 89">
          <a:extLst>
            <a:ext uri="{FF2B5EF4-FFF2-40B4-BE49-F238E27FC236}">
              <a16:creationId xmlns:a16="http://schemas.microsoft.com/office/drawing/2014/main" id="{00000000-0008-0000-0800-00005A000000}"/>
            </a:ext>
          </a:extLst>
        </xdr:cNvPr>
        <xdr:cNvSpPr/>
      </xdr:nvSpPr>
      <xdr:spPr>
        <a:xfrm>
          <a:off x="16144876" y="5453063"/>
          <a:ext cx="2512218" cy="1459707"/>
        </a:xfrm>
        <a:prstGeom prst="diamond">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chemeClr val="tx1"/>
              </a:solidFill>
            </a:rPr>
            <a:t>Il </a:t>
          </a:r>
          <a:r>
            <a:rPr lang="it-IT" sz="1000" b="1">
              <a:solidFill>
                <a:srgbClr val="FF0000"/>
              </a:solidFill>
            </a:rPr>
            <a:t>Massimo</a:t>
          </a:r>
          <a:r>
            <a:rPr lang="it-IT" sz="1000">
              <a:solidFill>
                <a:schemeClr val="tx1"/>
              </a:solidFill>
            </a:rPr>
            <a:t> attuale è minore del "</a:t>
          </a:r>
          <a:r>
            <a:rPr lang="it-IT" sz="1000" i="1">
              <a:solidFill>
                <a:schemeClr val="tx1"/>
              </a:solidFill>
            </a:rPr>
            <a:t>versamento</a:t>
          </a:r>
          <a:r>
            <a:rPr lang="it-IT" sz="1000" i="1" baseline="0">
              <a:solidFill>
                <a:schemeClr val="tx1"/>
              </a:solidFill>
            </a:rPr>
            <a:t> corrente</a:t>
          </a:r>
          <a:r>
            <a:rPr lang="it-IT" sz="1000" baseline="0">
              <a:solidFill>
                <a:schemeClr val="tx1"/>
              </a:solidFill>
            </a:rPr>
            <a:t>" (i-esimo) ?</a:t>
          </a:r>
          <a:endParaRPr lang="it-IT" sz="1000">
            <a:solidFill>
              <a:schemeClr val="tx1"/>
            </a:solidFill>
          </a:endParaRPr>
        </a:p>
      </xdr:txBody>
    </xdr:sp>
    <xdr:clientData/>
  </xdr:twoCellAnchor>
  <xdr:twoCellAnchor>
    <xdr:from>
      <xdr:col>19</xdr:col>
      <xdr:colOff>208359</xdr:colOff>
      <xdr:row>25</xdr:row>
      <xdr:rowOff>19051</xdr:rowOff>
    </xdr:from>
    <xdr:to>
      <xdr:col>19</xdr:col>
      <xdr:colOff>232172</xdr:colOff>
      <xdr:row>28</xdr:row>
      <xdr:rowOff>130969</xdr:rowOff>
    </xdr:to>
    <xdr:cxnSp macro="">
      <xdr:nvCxnSpPr>
        <xdr:cNvPr id="91" name="Connettore 2 90">
          <a:extLst>
            <a:ext uri="{FF2B5EF4-FFF2-40B4-BE49-F238E27FC236}">
              <a16:creationId xmlns:a16="http://schemas.microsoft.com/office/drawing/2014/main" id="{00000000-0008-0000-0800-00005B000000}"/>
            </a:ext>
          </a:extLst>
        </xdr:cNvPr>
        <xdr:cNvCxnSpPr>
          <a:stCxn id="73" idx="2"/>
          <a:endCxn id="90" idx="0"/>
        </xdr:cNvCxnSpPr>
      </xdr:nvCxnSpPr>
      <xdr:spPr>
        <a:xfrm>
          <a:off x="17377172" y="4769645"/>
          <a:ext cx="23813" cy="6834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315515</xdr:colOff>
      <xdr:row>26</xdr:row>
      <xdr:rowOff>38098</xdr:rowOff>
    </xdr:from>
    <xdr:to>
      <xdr:col>19</xdr:col>
      <xdr:colOff>250031</xdr:colOff>
      <xdr:row>27</xdr:row>
      <xdr:rowOff>23811</xdr:rowOff>
    </xdr:to>
    <xdr:cxnSp macro="">
      <xdr:nvCxnSpPr>
        <xdr:cNvPr id="97" name="Connettore 2 25">
          <a:extLst>
            <a:ext uri="{FF2B5EF4-FFF2-40B4-BE49-F238E27FC236}">
              <a16:creationId xmlns:a16="http://schemas.microsoft.com/office/drawing/2014/main" id="{00000000-0008-0000-0800-000061000000}"/>
            </a:ext>
          </a:extLst>
        </xdr:cNvPr>
        <xdr:cNvCxnSpPr>
          <a:stCxn id="86" idx="2"/>
        </xdr:cNvCxnSpPr>
      </xdr:nvCxnSpPr>
      <xdr:spPr>
        <a:xfrm rot="16200000" flipH="1">
          <a:off x="16452651" y="4189212"/>
          <a:ext cx="176213" cy="1756173"/>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345282</xdr:colOff>
      <xdr:row>20</xdr:row>
      <xdr:rowOff>0</xdr:rowOff>
    </xdr:from>
    <xdr:ext cx="503599" cy="264560"/>
    <xdr:sp macro="" textlink="">
      <xdr:nvSpPr>
        <xdr:cNvPr id="101" name="CasellaDiTesto 100">
          <a:extLst>
            <a:ext uri="{FF2B5EF4-FFF2-40B4-BE49-F238E27FC236}">
              <a16:creationId xmlns:a16="http://schemas.microsoft.com/office/drawing/2014/main" id="{00000000-0008-0000-0800-000065000000}"/>
            </a:ext>
          </a:extLst>
        </xdr:cNvPr>
        <xdr:cNvSpPr txBox="1"/>
      </xdr:nvSpPr>
      <xdr:spPr>
        <a:xfrm>
          <a:off x="15692438" y="3798094"/>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twoCellAnchor>
    <xdr:from>
      <xdr:col>15</xdr:col>
      <xdr:colOff>178593</xdr:colOff>
      <xdr:row>36</xdr:row>
      <xdr:rowOff>71438</xdr:rowOff>
    </xdr:from>
    <xdr:to>
      <xdr:col>18</xdr:col>
      <xdr:colOff>214312</xdr:colOff>
      <xdr:row>37</xdr:row>
      <xdr:rowOff>119063</xdr:rowOff>
    </xdr:to>
    <xdr:sp macro="" textlink="">
      <xdr:nvSpPr>
        <xdr:cNvPr id="102" name="Elaborazione 101">
          <a:extLst>
            <a:ext uri="{FF2B5EF4-FFF2-40B4-BE49-F238E27FC236}">
              <a16:creationId xmlns:a16="http://schemas.microsoft.com/office/drawing/2014/main" id="{00000000-0008-0000-0800-000066000000}"/>
            </a:ext>
          </a:extLst>
        </xdr:cNvPr>
        <xdr:cNvSpPr/>
      </xdr:nvSpPr>
      <xdr:spPr>
        <a:xfrm>
          <a:off x="14918531" y="6917532"/>
          <a:ext cx="1857375" cy="238125"/>
        </a:xfrm>
        <a:prstGeom prst="flowChartProcess">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Massimo</a:t>
          </a:r>
          <a:r>
            <a:rPr lang="it-IT" sz="1000">
              <a:solidFill>
                <a:schemeClr val="tx1"/>
              </a:solidFill>
              <a:latin typeface="+mn-lt"/>
              <a:ea typeface="+mn-ea"/>
              <a:cs typeface="+mn-cs"/>
            </a:rPr>
            <a:t>=i-esimo</a:t>
          </a:r>
          <a:r>
            <a:rPr lang="it-IT" sz="1000" baseline="0">
              <a:solidFill>
                <a:schemeClr val="tx1"/>
              </a:solidFill>
              <a:latin typeface="+mn-lt"/>
              <a:ea typeface="+mn-ea"/>
              <a:cs typeface="+mn-cs"/>
            </a:rPr>
            <a:t> versamento</a:t>
          </a:r>
          <a:endParaRPr lang="it-IT" sz="1000">
            <a:solidFill>
              <a:schemeClr val="tx1"/>
            </a:solidFill>
            <a:latin typeface="+mn-lt"/>
            <a:ea typeface="+mn-ea"/>
            <a:cs typeface="+mn-cs"/>
          </a:endParaRPr>
        </a:p>
      </xdr:txBody>
    </xdr:sp>
    <xdr:clientData/>
  </xdr:twoCellAnchor>
  <xdr:twoCellAnchor>
    <xdr:from>
      <xdr:col>16</xdr:col>
      <xdr:colOff>500064</xdr:colOff>
      <xdr:row>32</xdr:row>
      <xdr:rowOff>98822</xdr:rowOff>
    </xdr:from>
    <xdr:to>
      <xdr:col>17</xdr:col>
      <xdr:colOff>190502</xdr:colOff>
      <xdr:row>36</xdr:row>
      <xdr:rowOff>71437</xdr:rowOff>
    </xdr:to>
    <xdr:cxnSp macro="">
      <xdr:nvCxnSpPr>
        <xdr:cNvPr id="105" name="Connettore 2 25">
          <a:extLst>
            <a:ext uri="{FF2B5EF4-FFF2-40B4-BE49-F238E27FC236}">
              <a16:creationId xmlns:a16="http://schemas.microsoft.com/office/drawing/2014/main" id="{00000000-0008-0000-0800-000069000000}"/>
            </a:ext>
          </a:extLst>
        </xdr:cNvPr>
        <xdr:cNvCxnSpPr>
          <a:stCxn id="90" idx="1"/>
          <a:endCxn id="102" idx="0"/>
        </xdr:cNvCxnSpPr>
      </xdr:nvCxnSpPr>
      <xdr:spPr>
        <a:xfrm rot="10800000" flipV="1">
          <a:off x="15847220" y="6182916"/>
          <a:ext cx="297657" cy="734615"/>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330994</xdr:colOff>
      <xdr:row>31</xdr:row>
      <xdr:rowOff>69056</xdr:rowOff>
    </xdr:from>
    <xdr:ext cx="503599" cy="264560"/>
    <xdr:sp macro="" textlink="">
      <xdr:nvSpPr>
        <xdr:cNvPr id="108" name="CasellaDiTesto 107">
          <a:extLst>
            <a:ext uri="{FF2B5EF4-FFF2-40B4-BE49-F238E27FC236}">
              <a16:creationId xmlns:a16="http://schemas.microsoft.com/office/drawing/2014/main" id="{00000000-0008-0000-0800-00006C000000}"/>
            </a:ext>
          </a:extLst>
        </xdr:cNvPr>
        <xdr:cNvSpPr txBox="1"/>
      </xdr:nvSpPr>
      <xdr:spPr>
        <a:xfrm>
          <a:off x="15678150" y="5962650"/>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twoCellAnchor>
    <xdr:from>
      <xdr:col>19</xdr:col>
      <xdr:colOff>232172</xdr:colOff>
      <xdr:row>36</xdr:row>
      <xdr:rowOff>66676</xdr:rowOff>
    </xdr:from>
    <xdr:to>
      <xdr:col>19</xdr:col>
      <xdr:colOff>255984</xdr:colOff>
      <xdr:row>41</xdr:row>
      <xdr:rowOff>35719</xdr:rowOff>
    </xdr:to>
    <xdr:cxnSp macro="">
      <xdr:nvCxnSpPr>
        <xdr:cNvPr id="110" name="Connettore 2 109">
          <a:extLst>
            <a:ext uri="{FF2B5EF4-FFF2-40B4-BE49-F238E27FC236}">
              <a16:creationId xmlns:a16="http://schemas.microsoft.com/office/drawing/2014/main" id="{00000000-0008-0000-0800-00006E000000}"/>
            </a:ext>
          </a:extLst>
        </xdr:cNvPr>
        <xdr:cNvCxnSpPr>
          <a:stCxn id="90" idx="2"/>
          <a:endCxn id="71" idx="0"/>
        </xdr:cNvCxnSpPr>
      </xdr:nvCxnSpPr>
      <xdr:spPr>
        <a:xfrm>
          <a:off x="17400985" y="6912770"/>
          <a:ext cx="23812" cy="92154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500062</xdr:colOff>
      <xdr:row>37</xdr:row>
      <xdr:rowOff>119063</xdr:rowOff>
    </xdr:from>
    <xdr:to>
      <xdr:col>19</xdr:col>
      <xdr:colOff>238126</xdr:colOff>
      <xdr:row>39</xdr:row>
      <xdr:rowOff>107159</xdr:rowOff>
    </xdr:to>
    <xdr:cxnSp macro="">
      <xdr:nvCxnSpPr>
        <xdr:cNvPr id="112" name="Connettore 2 25">
          <a:extLst>
            <a:ext uri="{FF2B5EF4-FFF2-40B4-BE49-F238E27FC236}">
              <a16:creationId xmlns:a16="http://schemas.microsoft.com/office/drawing/2014/main" id="{00000000-0008-0000-0800-000070000000}"/>
            </a:ext>
          </a:extLst>
        </xdr:cNvPr>
        <xdr:cNvCxnSpPr>
          <a:stCxn id="102" idx="2"/>
        </xdr:cNvCxnSpPr>
      </xdr:nvCxnSpPr>
      <xdr:spPr>
        <a:xfrm rot="16200000" flipH="1">
          <a:off x="16442531" y="6560344"/>
          <a:ext cx="369096" cy="1559721"/>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450057</xdr:colOff>
      <xdr:row>24</xdr:row>
      <xdr:rowOff>69056</xdr:rowOff>
    </xdr:from>
    <xdr:to>
      <xdr:col>14</xdr:col>
      <xdr:colOff>141326</xdr:colOff>
      <xdr:row>25</xdr:row>
      <xdr:rowOff>164306</xdr:rowOff>
    </xdr:to>
    <xdr:sp macro="" textlink="">
      <xdr:nvSpPr>
        <xdr:cNvPr id="119" name="Elaborazione alternativa 118">
          <a:extLst>
            <a:ext uri="{FF2B5EF4-FFF2-40B4-BE49-F238E27FC236}">
              <a16:creationId xmlns:a16="http://schemas.microsoft.com/office/drawing/2014/main" id="{00000000-0008-0000-0800-000077000000}"/>
            </a:ext>
          </a:extLst>
        </xdr:cNvPr>
        <xdr:cNvSpPr/>
      </xdr:nvSpPr>
      <xdr:spPr>
        <a:xfrm>
          <a:off x="12761120" y="4629150"/>
          <a:ext cx="1512925" cy="285750"/>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START</a:t>
          </a:r>
        </a:p>
      </xdr:txBody>
    </xdr:sp>
    <xdr:clientData/>
  </xdr:twoCellAnchor>
  <xdr:twoCellAnchor>
    <xdr:from>
      <xdr:col>12</xdr:col>
      <xdr:colOff>583408</xdr:colOff>
      <xdr:row>22</xdr:row>
      <xdr:rowOff>185738</xdr:rowOff>
    </xdr:from>
    <xdr:to>
      <xdr:col>12</xdr:col>
      <xdr:colOff>599302</xdr:colOff>
      <xdr:row>24</xdr:row>
      <xdr:rowOff>69056</xdr:rowOff>
    </xdr:to>
    <xdr:cxnSp macro="">
      <xdr:nvCxnSpPr>
        <xdr:cNvPr id="127" name="Connettore 2 126">
          <a:extLst>
            <a:ext uri="{FF2B5EF4-FFF2-40B4-BE49-F238E27FC236}">
              <a16:creationId xmlns:a16="http://schemas.microsoft.com/office/drawing/2014/main" id="{00000000-0008-0000-0800-00007F000000}"/>
            </a:ext>
          </a:extLst>
        </xdr:cNvPr>
        <xdr:cNvCxnSpPr>
          <a:stCxn id="74" idx="4"/>
          <a:endCxn id="119" idx="0"/>
        </xdr:cNvCxnSpPr>
      </xdr:nvCxnSpPr>
      <xdr:spPr>
        <a:xfrm>
          <a:off x="13501689" y="4364832"/>
          <a:ext cx="15894" cy="2643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0</xdr:row>
      <xdr:rowOff>130969</xdr:rowOff>
    </xdr:from>
    <xdr:to>
      <xdr:col>11</xdr:col>
      <xdr:colOff>0</xdr:colOff>
      <xdr:row>1</xdr:row>
      <xdr:rowOff>154781</xdr:rowOff>
    </xdr:to>
    <xdr:sp macro="" textlink="">
      <xdr:nvSpPr>
        <xdr:cNvPr id="2" name="Elaborazione alternativa 1">
          <a:extLst>
            <a:ext uri="{FF2B5EF4-FFF2-40B4-BE49-F238E27FC236}">
              <a16:creationId xmlns:a16="http://schemas.microsoft.com/office/drawing/2014/main" id="{4146B9CF-1824-44FA-BBC2-AC6C4F94B8A3}"/>
            </a:ext>
          </a:extLst>
        </xdr:cNvPr>
        <xdr:cNvSpPr/>
      </xdr:nvSpPr>
      <xdr:spPr>
        <a:xfrm>
          <a:off x="5829300" y="130969"/>
          <a:ext cx="0" cy="214312"/>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START</a:t>
          </a:r>
        </a:p>
      </xdr:txBody>
    </xdr:sp>
    <xdr:clientData/>
  </xdr:twoCellAnchor>
  <xdr:twoCellAnchor>
    <xdr:from>
      <xdr:col>0</xdr:col>
      <xdr:colOff>113109</xdr:colOff>
      <xdr:row>17</xdr:row>
      <xdr:rowOff>140495</xdr:rowOff>
    </xdr:from>
    <xdr:to>
      <xdr:col>10</xdr:col>
      <xdr:colOff>95250</xdr:colOff>
      <xdr:row>27</xdr:row>
      <xdr:rowOff>0</xdr:rowOff>
    </xdr:to>
    <xdr:graphicFrame macro="">
      <xdr:nvGraphicFramePr>
        <xdr:cNvPr id="3" name="Grafico 2">
          <a:extLst>
            <a:ext uri="{FF2B5EF4-FFF2-40B4-BE49-F238E27FC236}">
              <a16:creationId xmlns:a16="http://schemas.microsoft.com/office/drawing/2014/main" id="{103A342A-5FC7-49AF-8431-44087A4AF3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124438</xdr:colOff>
      <xdr:row>15</xdr:row>
      <xdr:rowOff>145258</xdr:rowOff>
    </xdr:from>
    <xdr:to>
      <xdr:col>14</xdr:col>
      <xdr:colOff>154781</xdr:colOff>
      <xdr:row>18</xdr:row>
      <xdr:rowOff>166688</xdr:rowOff>
    </xdr:to>
    <xdr:cxnSp macro="">
      <xdr:nvCxnSpPr>
        <xdr:cNvPr id="4" name="Connettore 2 6">
          <a:extLst>
            <a:ext uri="{FF2B5EF4-FFF2-40B4-BE49-F238E27FC236}">
              <a16:creationId xmlns:a16="http://schemas.microsoft.com/office/drawing/2014/main" id="{1F387195-0584-46FB-A8DD-4B5A97A6EB62}"/>
            </a:ext>
          </a:extLst>
        </xdr:cNvPr>
        <xdr:cNvCxnSpPr>
          <a:stCxn id="18" idx="1"/>
          <a:endCxn id="20" idx="1"/>
        </xdr:cNvCxnSpPr>
      </xdr:nvCxnSpPr>
      <xdr:spPr>
        <a:xfrm rot="10800000" flipV="1">
          <a:off x="7172938" y="2974183"/>
          <a:ext cx="639943" cy="602455"/>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154781</xdr:colOff>
      <xdr:row>14</xdr:row>
      <xdr:rowOff>147637</xdr:rowOff>
    </xdr:from>
    <xdr:ext cx="503599" cy="264560"/>
    <xdr:sp macro="" textlink="">
      <xdr:nvSpPr>
        <xdr:cNvPr id="5" name="CasellaDiTesto 4">
          <a:extLst>
            <a:ext uri="{FF2B5EF4-FFF2-40B4-BE49-F238E27FC236}">
              <a16:creationId xmlns:a16="http://schemas.microsoft.com/office/drawing/2014/main" id="{D306989B-3657-4CBC-BFAA-F02F93312FFC}"/>
            </a:ext>
          </a:extLst>
        </xdr:cNvPr>
        <xdr:cNvSpPr txBox="1"/>
      </xdr:nvSpPr>
      <xdr:spPr>
        <a:xfrm>
          <a:off x="7203281" y="2786062"/>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oneCellAnchor>
    <xdr:from>
      <xdr:col>18</xdr:col>
      <xdr:colOff>176212</xdr:colOff>
      <xdr:row>14</xdr:row>
      <xdr:rowOff>107156</xdr:rowOff>
    </xdr:from>
    <xdr:ext cx="548676" cy="264560"/>
    <xdr:sp macro="" textlink="">
      <xdr:nvSpPr>
        <xdr:cNvPr id="6" name="CasellaDiTesto 5">
          <a:extLst>
            <a:ext uri="{FF2B5EF4-FFF2-40B4-BE49-F238E27FC236}">
              <a16:creationId xmlns:a16="http://schemas.microsoft.com/office/drawing/2014/main" id="{6FFE9A16-EBEB-4D9B-85C9-F912F37D9D3E}"/>
            </a:ext>
          </a:extLst>
        </xdr:cNvPr>
        <xdr:cNvSpPr txBox="1"/>
      </xdr:nvSpPr>
      <xdr:spPr>
        <a:xfrm>
          <a:off x="10272712" y="2745581"/>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oneCellAnchor>
    <xdr:from>
      <xdr:col>19</xdr:col>
      <xdr:colOff>161925</xdr:colOff>
      <xdr:row>25</xdr:row>
      <xdr:rowOff>38100</xdr:rowOff>
    </xdr:from>
    <xdr:ext cx="548676" cy="264560"/>
    <xdr:sp macro="" textlink="">
      <xdr:nvSpPr>
        <xdr:cNvPr id="7" name="CasellaDiTesto 6">
          <a:extLst>
            <a:ext uri="{FF2B5EF4-FFF2-40B4-BE49-F238E27FC236}">
              <a16:creationId xmlns:a16="http://schemas.microsoft.com/office/drawing/2014/main" id="{025AA637-0376-4085-81B3-1647B25A01B1}"/>
            </a:ext>
          </a:extLst>
        </xdr:cNvPr>
        <xdr:cNvSpPr txBox="1"/>
      </xdr:nvSpPr>
      <xdr:spPr>
        <a:xfrm>
          <a:off x="10868025" y="4781550"/>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twoCellAnchor>
    <xdr:from>
      <xdr:col>16</xdr:col>
      <xdr:colOff>125016</xdr:colOff>
      <xdr:row>2</xdr:row>
      <xdr:rowOff>35719</xdr:rowOff>
    </xdr:from>
    <xdr:to>
      <xdr:col>16</xdr:col>
      <xdr:colOff>125433</xdr:colOff>
      <xdr:row>4</xdr:row>
      <xdr:rowOff>0</xdr:rowOff>
    </xdr:to>
    <xdr:cxnSp macro="">
      <xdr:nvCxnSpPr>
        <xdr:cNvPr id="8" name="Connettore 2 7">
          <a:extLst>
            <a:ext uri="{FF2B5EF4-FFF2-40B4-BE49-F238E27FC236}">
              <a16:creationId xmlns:a16="http://schemas.microsoft.com/office/drawing/2014/main" id="{3F1BB984-00CE-49A2-9D97-62AF507CC6C0}"/>
            </a:ext>
          </a:extLst>
        </xdr:cNvPr>
        <xdr:cNvCxnSpPr>
          <a:stCxn id="12" idx="2"/>
          <a:endCxn id="13" idx="0"/>
        </xdr:cNvCxnSpPr>
      </xdr:nvCxnSpPr>
      <xdr:spPr>
        <a:xfrm flipH="1">
          <a:off x="9002316" y="464344"/>
          <a:ext cx="417" cy="25955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315515</xdr:colOff>
      <xdr:row>21</xdr:row>
      <xdr:rowOff>51197</xdr:rowOff>
    </xdr:from>
    <xdr:to>
      <xdr:col>17</xdr:col>
      <xdr:colOff>166688</xdr:colOff>
      <xdr:row>24</xdr:row>
      <xdr:rowOff>152398</xdr:rowOff>
    </xdr:to>
    <xdr:cxnSp macro="">
      <xdr:nvCxnSpPr>
        <xdr:cNvPr id="9" name="Connettore 2 25">
          <a:extLst>
            <a:ext uri="{FF2B5EF4-FFF2-40B4-BE49-F238E27FC236}">
              <a16:creationId xmlns:a16="http://schemas.microsoft.com/office/drawing/2014/main" id="{1236BA15-7003-4829-9811-484A7002DFB8}"/>
            </a:ext>
          </a:extLst>
        </xdr:cNvPr>
        <xdr:cNvCxnSpPr>
          <a:stCxn id="22" idx="1"/>
          <a:endCxn id="26" idx="0"/>
        </xdr:cNvCxnSpPr>
      </xdr:nvCxnSpPr>
      <xdr:spPr>
        <a:xfrm rot="10800000" flipV="1">
          <a:off x="9192815" y="4032647"/>
          <a:ext cx="460773" cy="672701"/>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154785</xdr:colOff>
      <xdr:row>12</xdr:row>
      <xdr:rowOff>35719</xdr:rowOff>
    </xdr:from>
    <xdr:to>
      <xdr:col>21</xdr:col>
      <xdr:colOff>238125</xdr:colOff>
      <xdr:row>42</xdr:row>
      <xdr:rowOff>97632</xdr:rowOff>
    </xdr:to>
    <xdr:cxnSp macro="">
      <xdr:nvCxnSpPr>
        <xdr:cNvPr id="10" name="Connettore 2 25">
          <a:extLst>
            <a:ext uri="{FF2B5EF4-FFF2-40B4-BE49-F238E27FC236}">
              <a16:creationId xmlns:a16="http://schemas.microsoft.com/office/drawing/2014/main" id="{47A8F6AC-C290-4C77-A2DB-680C5186CF91}"/>
            </a:ext>
          </a:extLst>
        </xdr:cNvPr>
        <xdr:cNvCxnSpPr>
          <a:stCxn id="21" idx="3"/>
        </xdr:cNvCxnSpPr>
      </xdr:nvCxnSpPr>
      <xdr:spPr>
        <a:xfrm flipH="1" flipV="1">
          <a:off x="9032085" y="2293144"/>
          <a:ext cx="3131340" cy="5786438"/>
        </a:xfrm>
        <a:prstGeom prst="bentConnector4">
          <a:avLst>
            <a:gd name="adj1" fmla="val -10763"/>
            <a:gd name="adj2" fmla="val 99897"/>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19</xdr:col>
      <xdr:colOff>247649</xdr:colOff>
      <xdr:row>36</xdr:row>
      <xdr:rowOff>76201</xdr:rowOff>
    </xdr:from>
    <xdr:ext cx="548676" cy="264560"/>
    <xdr:sp macro="" textlink="">
      <xdr:nvSpPr>
        <xdr:cNvPr id="11" name="CasellaDiTesto 10">
          <a:extLst>
            <a:ext uri="{FF2B5EF4-FFF2-40B4-BE49-F238E27FC236}">
              <a16:creationId xmlns:a16="http://schemas.microsoft.com/office/drawing/2014/main" id="{CA62B785-2BC0-4DA7-9C32-A142EE43DEA1}"/>
            </a:ext>
          </a:extLst>
        </xdr:cNvPr>
        <xdr:cNvSpPr txBox="1"/>
      </xdr:nvSpPr>
      <xdr:spPr>
        <a:xfrm>
          <a:off x="10953749" y="6915151"/>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twoCellAnchor>
    <xdr:from>
      <xdr:col>14</xdr:col>
      <xdr:colOff>583407</xdr:colOff>
      <xdr:row>0</xdr:row>
      <xdr:rowOff>178594</xdr:rowOff>
    </xdr:from>
    <xdr:to>
      <xdr:col>17</xdr:col>
      <xdr:colOff>274676</xdr:colOff>
      <xdr:row>2</xdr:row>
      <xdr:rowOff>35719</xdr:rowOff>
    </xdr:to>
    <xdr:sp macro="" textlink="">
      <xdr:nvSpPr>
        <xdr:cNvPr id="12" name="Elaborazione alternativa 11">
          <a:extLst>
            <a:ext uri="{FF2B5EF4-FFF2-40B4-BE49-F238E27FC236}">
              <a16:creationId xmlns:a16="http://schemas.microsoft.com/office/drawing/2014/main" id="{25EAA7B0-FA2F-46EB-9CE0-47EEA9D17E21}"/>
            </a:ext>
          </a:extLst>
        </xdr:cNvPr>
        <xdr:cNvSpPr/>
      </xdr:nvSpPr>
      <xdr:spPr>
        <a:xfrm>
          <a:off x="8241507" y="178594"/>
          <a:ext cx="1520069" cy="285750"/>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START</a:t>
          </a:r>
        </a:p>
      </xdr:txBody>
    </xdr:sp>
    <xdr:clientData/>
  </xdr:twoCellAnchor>
  <xdr:twoCellAnchor>
    <xdr:from>
      <xdr:col>14</xdr:col>
      <xdr:colOff>250031</xdr:colOff>
      <xdr:row>4</xdr:row>
      <xdr:rowOff>0</xdr:rowOff>
    </xdr:from>
    <xdr:to>
      <xdr:col>18</xdr:col>
      <xdr:colOff>0</xdr:colOff>
      <xdr:row>6</xdr:row>
      <xdr:rowOff>111918</xdr:rowOff>
    </xdr:to>
    <xdr:sp macro="" textlink="">
      <xdr:nvSpPr>
        <xdr:cNvPr id="13" name="Rettangolo arrotondato 60">
          <a:extLst>
            <a:ext uri="{FF2B5EF4-FFF2-40B4-BE49-F238E27FC236}">
              <a16:creationId xmlns:a16="http://schemas.microsoft.com/office/drawing/2014/main" id="{68EE8F19-81B2-4377-BD5E-562DCFD28BA6}"/>
            </a:ext>
          </a:extLst>
        </xdr:cNvPr>
        <xdr:cNvSpPr/>
      </xdr:nvSpPr>
      <xdr:spPr>
        <a:xfrm>
          <a:off x="7908131" y="723900"/>
          <a:ext cx="2188369" cy="502443"/>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considero il 1° versamento come il "</a:t>
          </a:r>
          <a:r>
            <a:rPr lang="it-IT" sz="1000" i="1">
              <a:solidFill>
                <a:schemeClr val="tx1"/>
              </a:solidFill>
              <a:latin typeface="+mn-lt"/>
              <a:ea typeface="+mn-ea"/>
              <a:cs typeface="+mn-cs"/>
            </a:rPr>
            <a:t>versamento corrente</a:t>
          </a:r>
          <a:r>
            <a:rPr lang="it-IT" sz="1000">
              <a:solidFill>
                <a:schemeClr val="tx1"/>
              </a:solidFill>
              <a:latin typeface="+mn-lt"/>
              <a:ea typeface="+mn-ea"/>
              <a:cs typeface="+mn-cs"/>
            </a:rPr>
            <a:t>" (i-esimo)</a:t>
          </a:r>
        </a:p>
      </xdr:txBody>
    </xdr:sp>
    <xdr:clientData/>
  </xdr:twoCellAnchor>
  <xdr:twoCellAnchor>
    <xdr:from>
      <xdr:col>14</xdr:col>
      <xdr:colOff>500061</xdr:colOff>
      <xdr:row>7</xdr:row>
      <xdr:rowOff>130969</xdr:rowOff>
    </xdr:from>
    <xdr:to>
      <xdr:col>17</xdr:col>
      <xdr:colOff>376236</xdr:colOff>
      <xdr:row>9</xdr:row>
      <xdr:rowOff>0</xdr:rowOff>
    </xdr:to>
    <xdr:sp macro="" textlink="">
      <xdr:nvSpPr>
        <xdr:cNvPr id="14" name="Elaborazione 13">
          <a:extLst>
            <a:ext uri="{FF2B5EF4-FFF2-40B4-BE49-F238E27FC236}">
              <a16:creationId xmlns:a16="http://schemas.microsoft.com/office/drawing/2014/main" id="{CC901869-E030-41C3-8794-9EA0E3A6148E}"/>
            </a:ext>
          </a:extLst>
        </xdr:cNvPr>
        <xdr:cNvSpPr/>
      </xdr:nvSpPr>
      <xdr:spPr>
        <a:xfrm>
          <a:off x="8158161" y="1435894"/>
          <a:ext cx="1704975" cy="250031"/>
        </a:xfrm>
        <a:prstGeom prst="flowChartProcess">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Minimo</a:t>
          </a:r>
          <a:r>
            <a:rPr lang="it-IT" sz="1000">
              <a:solidFill>
                <a:schemeClr val="tx1"/>
              </a:solidFill>
              <a:latin typeface="+mn-lt"/>
              <a:ea typeface="+mn-ea"/>
              <a:cs typeface="+mn-cs"/>
            </a:rPr>
            <a:t>=1°</a:t>
          </a:r>
          <a:r>
            <a:rPr lang="it-IT" sz="1000" baseline="0">
              <a:solidFill>
                <a:schemeClr val="tx1"/>
              </a:solidFill>
              <a:latin typeface="+mn-lt"/>
              <a:ea typeface="+mn-ea"/>
              <a:cs typeface="+mn-cs"/>
            </a:rPr>
            <a:t> versamento</a:t>
          </a:r>
          <a:endParaRPr lang="it-IT" sz="1000">
            <a:solidFill>
              <a:schemeClr val="tx1"/>
            </a:solidFill>
            <a:latin typeface="+mn-lt"/>
            <a:ea typeface="+mn-ea"/>
            <a:cs typeface="+mn-cs"/>
          </a:endParaRPr>
        </a:p>
      </xdr:txBody>
    </xdr:sp>
    <xdr:clientData/>
  </xdr:twoCellAnchor>
  <xdr:twoCellAnchor>
    <xdr:from>
      <xdr:col>14</xdr:col>
      <xdr:colOff>500063</xdr:colOff>
      <xdr:row>10</xdr:row>
      <xdr:rowOff>35719</xdr:rowOff>
    </xdr:from>
    <xdr:to>
      <xdr:col>17</xdr:col>
      <xdr:colOff>376238</xdr:colOff>
      <xdr:row>11</xdr:row>
      <xdr:rowOff>95250</xdr:rowOff>
    </xdr:to>
    <xdr:sp macro="" textlink="">
      <xdr:nvSpPr>
        <xdr:cNvPr id="15" name="Elaborazione 14">
          <a:extLst>
            <a:ext uri="{FF2B5EF4-FFF2-40B4-BE49-F238E27FC236}">
              <a16:creationId xmlns:a16="http://schemas.microsoft.com/office/drawing/2014/main" id="{0B0ADD8A-41D7-4D54-944F-AD47BCD3648F}"/>
            </a:ext>
          </a:extLst>
        </xdr:cNvPr>
        <xdr:cNvSpPr/>
      </xdr:nvSpPr>
      <xdr:spPr>
        <a:xfrm>
          <a:off x="8158163" y="1912144"/>
          <a:ext cx="1704975" cy="250031"/>
        </a:xfrm>
        <a:prstGeom prst="flowChartProcess">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Massimo</a:t>
          </a:r>
          <a:r>
            <a:rPr lang="it-IT" sz="1000">
              <a:solidFill>
                <a:schemeClr val="tx1"/>
              </a:solidFill>
              <a:latin typeface="+mn-lt"/>
              <a:ea typeface="+mn-ea"/>
              <a:cs typeface="+mn-cs"/>
            </a:rPr>
            <a:t>=1°</a:t>
          </a:r>
          <a:r>
            <a:rPr lang="it-IT" sz="1000" baseline="0">
              <a:solidFill>
                <a:schemeClr val="tx1"/>
              </a:solidFill>
              <a:latin typeface="+mn-lt"/>
              <a:ea typeface="+mn-ea"/>
              <a:cs typeface="+mn-cs"/>
            </a:rPr>
            <a:t> versamento</a:t>
          </a:r>
          <a:endParaRPr lang="it-IT" sz="1000">
            <a:solidFill>
              <a:schemeClr val="tx1"/>
            </a:solidFill>
            <a:latin typeface="+mn-lt"/>
            <a:ea typeface="+mn-ea"/>
            <a:cs typeface="+mn-cs"/>
          </a:endParaRPr>
        </a:p>
      </xdr:txBody>
    </xdr:sp>
    <xdr:clientData/>
  </xdr:twoCellAnchor>
  <xdr:twoCellAnchor>
    <xdr:from>
      <xdr:col>16</xdr:col>
      <xdr:colOff>125016</xdr:colOff>
      <xdr:row>6</xdr:row>
      <xdr:rowOff>111918</xdr:rowOff>
    </xdr:from>
    <xdr:to>
      <xdr:col>16</xdr:col>
      <xdr:colOff>134540</xdr:colOff>
      <xdr:row>7</xdr:row>
      <xdr:rowOff>130969</xdr:rowOff>
    </xdr:to>
    <xdr:cxnSp macro="">
      <xdr:nvCxnSpPr>
        <xdr:cNvPr id="16" name="Connettore 2 15">
          <a:extLst>
            <a:ext uri="{FF2B5EF4-FFF2-40B4-BE49-F238E27FC236}">
              <a16:creationId xmlns:a16="http://schemas.microsoft.com/office/drawing/2014/main" id="{6F5513F6-2148-440A-BEAB-9C1A0B79631B}"/>
            </a:ext>
          </a:extLst>
        </xdr:cNvPr>
        <xdr:cNvCxnSpPr>
          <a:stCxn id="13" idx="2"/>
          <a:endCxn id="14" idx="0"/>
        </xdr:cNvCxnSpPr>
      </xdr:nvCxnSpPr>
      <xdr:spPr>
        <a:xfrm>
          <a:off x="9002316" y="1226343"/>
          <a:ext cx="9524" cy="2095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134540</xdr:colOff>
      <xdr:row>9</xdr:row>
      <xdr:rowOff>0</xdr:rowOff>
    </xdr:from>
    <xdr:to>
      <xdr:col>16</xdr:col>
      <xdr:colOff>134542</xdr:colOff>
      <xdr:row>10</xdr:row>
      <xdr:rowOff>35719</xdr:rowOff>
    </xdr:to>
    <xdr:cxnSp macro="">
      <xdr:nvCxnSpPr>
        <xdr:cNvPr id="17" name="Connettore 2 16">
          <a:extLst>
            <a:ext uri="{FF2B5EF4-FFF2-40B4-BE49-F238E27FC236}">
              <a16:creationId xmlns:a16="http://schemas.microsoft.com/office/drawing/2014/main" id="{1387B08E-D110-4825-957E-C13D4E5287DD}"/>
            </a:ext>
          </a:extLst>
        </xdr:cNvPr>
        <xdr:cNvCxnSpPr>
          <a:stCxn id="14" idx="2"/>
          <a:endCxn id="15" idx="0"/>
        </xdr:cNvCxnSpPr>
      </xdr:nvCxnSpPr>
      <xdr:spPr>
        <a:xfrm>
          <a:off x="9011840" y="1685925"/>
          <a:ext cx="2" cy="22621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154781</xdr:colOff>
      <xdr:row>12</xdr:row>
      <xdr:rowOff>130969</xdr:rowOff>
    </xdr:from>
    <xdr:to>
      <xdr:col>18</xdr:col>
      <xdr:colOff>126206</xdr:colOff>
      <xdr:row>18</xdr:row>
      <xdr:rowOff>147640</xdr:rowOff>
    </xdr:to>
    <xdr:sp macro="" textlink="">
      <xdr:nvSpPr>
        <xdr:cNvPr id="18" name="Rombo 17">
          <a:extLst>
            <a:ext uri="{FF2B5EF4-FFF2-40B4-BE49-F238E27FC236}">
              <a16:creationId xmlns:a16="http://schemas.microsoft.com/office/drawing/2014/main" id="{FEEF99F1-D505-4B59-8DF7-CBB3D2B46973}"/>
            </a:ext>
          </a:extLst>
        </xdr:cNvPr>
        <xdr:cNvSpPr/>
      </xdr:nvSpPr>
      <xdr:spPr>
        <a:xfrm>
          <a:off x="7812881" y="2388394"/>
          <a:ext cx="2409825" cy="1169196"/>
        </a:xfrm>
        <a:prstGeom prst="diamond">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baseline="0">
              <a:solidFill>
                <a:schemeClr val="tx1"/>
              </a:solidFill>
            </a:rPr>
            <a:t>Ho analizzato tutti i versamenti ?</a:t>
          </a:r>
          <a:endParaRPr lang="it-IT" sz="1000">
            <a:solidFill>
              <a:schemeClr val="tx1"/>
            </a:solidFill>
          </a:endParaRPr>
        </a:p>
      </xdr:txBody>
    </xdr:sp>
    <xdr:clientData/>
  </xdr:twoCellAnchor>
  <xdr:twoCellAnchor>
    <xdr:from>
      <xdr:col>16</xdr:col>
      <xdr:colOff>134542</xdr:colOff>
      <xdr:row>11</xdr:row>
      <xdr:rowOff>95250</xdr:rowOff>
    </xdr:from>
    <xdr:to>
      <xdr:col>16</xdr:col>
      <xdr:colOff>140494</xdr:colOff>
      <xdr:row>12</xdr:row>
      <xdr:rowOff>130969</xdr:rowOff>
    </xdr:to>
    <xdr:cxnSp macro="">
      <xdr:nvCxnSpPr>
        <xdr:cNvPr id="19" name="Connettore 2 18">
          <a:extLst>
            <a:ext uri="{FF2B5EF4-FFF2-40B4-BE49-F238E27FC236}">
              <a16:creationId xmlns:a16="http://schemas.microsoft.com/office/drawing/2014/main" id="{4F9C6149-B56B-4C29-B4BB-FD9E83862B01}"/>
            </a:ext>
          </a:extLst>
        </xdr:cNvPr>
        <xdr:cNvCxnSpPr>
          <a:stCxn id="15" idx="2"/>
          <a:endCxn id="18" idx="0"/>
        </xdr:cNvCxnSpPr>
      </xdr:nvCxnSpPr>
      <xdr:spPr>
        <a:xfrm>
          <a:off x="9011842" y="2162175"/>
          <a:ext cx="5952" cy="22621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xdr:colOff>
      <xdr:row>18</xdr:row>
      <xdr:rowOff>166688</xdr:rowOff>
    </xdr:from>
    <xdr:to>
      <xdr:col>14</xdr:col>
      <xdr:colOff>142877</xdr:colOff>
      <xdr:row>20</xdr:row>
      <xdr:rowOff>42863</xdr:rowOff>
    </xdr:to>
    <xdr:sp macro="" textlink="">
      <xdr:nvSpPr>
        <xdr:cNvPr id="20" name="Parallelogramma 19">
          <a:extLst>
            <a:ext uri="{FF2B5EF4-FFF2-40B4-BE49-F238E27FC236}">
              <a16:creationId xmlns:a16="http://schemas.microsoft.com/office/drawing/2014/main" id="{F8F28964-116E-4427-97D2-EF270D5B984A}"/>
            </a:ext>
          </a:extLst>
        </xdr:cNvPr>
        <xdr:cNvSpPr/>
      </xdr:nvSpPr>
      <xdr:spPr>
        <a:xfrm>
          <a:off x="6438901" y="3576638"/>
          <a:ext cx="1362076" cy="257175"/>
        </a:xfrm>
        <a:prstGeom prst="parallelogram">
          <a:avLst>
            <a:gd name="adj" fmla="val 41216"/>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Minimo</a:t>
          </a:r>
        </a:p>
      </xdr:txBody>
    </xdr:sp>
    <xdr:clientData/>
  </xdr:twoCellAnchor>
  <xdr:twoCellAnchor>
    <xdr:from>
      <xdr:col>17</xdr:col>
      <xdr:colOff>273843</xdr:colOff>
      <xdr:row>41</xdr:row>
      <xdr:rowOff>35719</xdr:rowOff>
    </xdr:from>
    <xdr:to>
      <xdr:col>21</xdr:col>
      <xdr:colOff>238125</xdr:colOff>
      <xdr:row>43</xdr:row>
      <xdr:rowOff>159544</xdr:rowOff>
    </xdr:to>
    <xdr:sp macro="" textlink="">
      <xdr:nvSpPr>
        <xdr:cNvPr id="21" name="Rettangolo arrotondato 60">
          <a:extLst>
            <a:ext uri="{FF2B5EF4-FFF2-40B4-BE49-F238E27FC236}">
              <a16:creationId xmlns:a16="http://schemas.microsoft.com/office/drawing/2014/main" id="{ADBCC602-51F4-4741-93DB-46607B9A1FE7}"/>
            </a:ext>
          </a:extLst>
        </xdr:cNvPr>
        <xdr:cNvSpPr/>
      </xdr:nvSpPr>
      <xdr:spPr>
        <a:xfrm>
          <a:off x="9760743" y="7827169"/>
          <a:ext cx="2402682" cy="504825"/>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considero il successivo versamento come il "</a:t>
          </a:r>
          <a:r>
            <a:rPr lang="it-IT" sz="1000" i="1">
              <a:solidFill>
                <a:schemeClr val="tx1"/>
              </a:solidFill>
              <a:latin typeface="+mn-lt"/>
              <a:ea typeface="+mn-ea"/>
              <a:cs typeface="+mn-cs"/>
            </a:rPr>
            <a:t>versamento corrente</a:t>
          </a:r>
          <a:r>
            <a:rPr lang="it-IT" sz="1000">
              <a:solidFill>
                <a:schemeClr val="tx1"/>
              </a:solidFill>
              <a:latin typeface="+mn-lt"/>
              <a:ea typeface="+mn-ea"/>
              <a:cs typeface="+mn-cs"/>
            </a:rPr>
            <a:t>" (i-esimo)</a:t>
          </a:r>
        </a:p>
      </xdr:txBody>
    </xdr:sp>
    <xdr:clientData/>
  </xdr:twoCellAnchor>
  <xdr:twoCellAnchor>
    <xdr:from>
      <xdr:col>17</xdr:col>
      <xdr:colOff>166688</xdr:colOff>
      <xdr:row>17</xdr:row>
      <xdr:rowOff>83344</xdr:rowOff>
    </xdr:from>
    <xdr:to>
      <xdr:col>21</xdr:col>
      <xdr:colOff>250031</xdr:colOff>
      <xdr:row>25</xdr:row>
      <xdr:rowOff>19051</xdr:rowOff>
    </xdr:to>
    <xdr:sp macro="" textlink="">
      <xdr:nvSpPr>
        <xdr:cNvPr id="22" name="Rombo 21">
          <a:extLst>
            <a:ext uri="{FF2B5EF4-FFF2-40B4-BE49-F238E27FC236}">
              <a16:creationId xmlns:a16="http://schemas.microsoft.com/office/drawing/2014/main" id="{084BBA74-5A15-430C-8607-7AB4A792AB50}"/>
            </a:ext>
          </a:extLst>
        </xdr:cNvPr>
        <xdr:cNvSpPr/>
      </xdr:nvSpPr>
      <xdr:spPr>
        <a:xfrm>
          <a:off x="9653588" y="3302794"/>
          <a:ext cx="2521743" cy="1459707"/>
        </a:xfrm>
        <a:prstGeom prst="diamond">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chemeClr val="tx1"/>
              </a:solidFill>
            </a:rPr>
            <a:t>Il </a:t>
          </a:r>
          <a:r>
            <a:rPr lang="it-IT" sz="1000" b="1">
              <a:solidFill>
                <a:srgbClr val="FF0000"/>
              </a:solidFill>
            </a:rPr>
            <a:t>Minimo</a:t>
          </a:r>
          <a:r>
            <a:rPr lang="it-IT" sz="1000">
              <a:solidFill>
                <a:schemeClr val="tx1"/>
              </a:solidFill>
            </a:rPr>
            <a:t> attuale è maggiore del "</a:t>
          </a:r>
          <a:r>
            <a:rPr lang="it-IT" sz="1000" i="1">
              <a:solidFill>
                <a:schemeClr val="tx1"/>
              </a:solidFill>
            </a:rPr>
            <a:t>versamento</a:t>
          </a:r>
          <a:r>
            <a:rPr lang="it-IT" sz="1000" i="1" baseline="0">
              <a:solidFill>
                <a:schemeClr val="tx1"/>
              </a:solidFill>
            </a:rPr>
            <a:t> corrente</a:t>
          </a:r>
          <a:r>
            <a:rPr lang="it-IT" sz="1000" baseline="0">
              <a:solidFill>
                <a:schemeClr val="tx1"/>
              </a:solidFill>
            </a:rPr>
            <a:t>" (i-esimo) ?</a:t>
          </a:r>
          <a:endParaRPr lang="it-IT" sz="1000">
            <a:solidFill>
              <a:schemeClr val="tx1"/>
            </a:solidFill>
          </a:endParaRPr>
        </a:p>
      </xdr:txBody>
    </xdr:sp>
    <xdr:clientData/>
  </xdr:twoCellAnchor>
  <xdr:twoCellAnchor>
    <xdr:from>
      <xdr:col>11</xdr:col>
      <xdr:colOff>511969</xdr:colOff>
      <xdr:row>21</xdr:row>
      <xdr:rowOff>119063</xdr:rowOff>
    </xdr:from>
    <xdr:to>
      <xdr:col>14</xdr:col>
      <xdr:colOff>47627</xdr:colOff>
      <xdr:row>22</xdr:row>
      <xdr:rowOff>185738</xdr:rowOff>
    </xdr:to>
    <xdr:sp macro="" textlink="">
      <xdr:nvSpPr>
        <xdr:cNvPr id="23" name="Parallelogramma 22">
          <a:extLst>
            <a:ext uri="{FF2B5EF4-FFF2-40B4-BE49-F238E27FC236}">
              <a16:creationId xmlns:a16="http://schemas.microsoft.com/office/drawing/2014/main" id="{6D890E83-085A-4E95-B406-250F14ED01B4}"/>
            </a:ext>
          </a:extLst>
        </xdr:cNvPr>
        <xdr:cNvSpPr/>
      </xdr:nvSpPr>
      <xdr:spPr>
        <a:xfrm>
          <a:off x="6341269" y="4100513"/>
          <a:ext cx="1364458" cy="257175"/>
        </a:xfrm>
        <a:prstGeom prst="parallelogram">
          <a:avLst>
            <a:gd name="adj" fmla="val 41216"/>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Massimo</a:t>
          </a:r>
        </a:p>
      </xdr:txBody>
    </xdr:sp>
    <xdr:clientData/>
  </xdr:twoCellAnchor>
  <xdr:twoCellAnchor>
    <xdr:from>
      <xdr:col>13</xdr:col>
      <xdr:colOff>18440</xdr:colOff>
      <xdr:row>20</xdr:row>
      <xdr:rowOff>42863</xdr:rowOff>
    </xdr:from>
    <xdr:to>
      <xdr:col>13</xdr:col>
      <xdr:colOff>29188</xdr:colOff>
      <xdr:row>21</xdr:row>
      <xdr:rowOff>119063</xdr:rowOff>
    </xdr:to>
    <xdr:cxnSp macro="">
      <xdr:nvCxnSpPr>
        <xdr:cNvPr id="24" name="Connettore 2 23">
          <a:extLst>
            <a:ext uri="{FF2B5EF4-FFF2-40B4-BE49-F238E27FC236}">
              <a16:creationId xmlns:a16="http://schemas.microsoft.com/office/drawing/2014/main" id="{63FE71DE-523E-422E-95EF-342A45D2AACF}"/>
            </a:ext>
          </a:extLst>
        </xdr:cNvPr>
        <xdr:cNvCxnSpPr>
          <a:stCxn id="20" idx="3"/>
          <a:endCxn id="23" idx="1"/>
        </xdr:cNvCxnSpPr>
      </xdr:nvCxnSpPr>
      <xdr:spPr>
        <a:xfrm>
          <a:off x="7066940" y="3833813"/>
          <a:ext cx="10748" cy="266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126206</xdr:colOff>
      <xdr:row>15</xdr:row>
      <xdr:rowOff>145258</xdr:rowOff>
    </xdr:from>
    <xdr:to>
      <xdr:col>19</xdr:col>
      <xdr:colOff>208359</xdr:colOff>
      <xdr:row>17</xdr:row>
      <xdr:rowOff>83344</xdr:rowOff>
    </xdr:to>
    <xdr:cxnSp macro="">
      <xdr:nvCxnSpPr>
        <xdr:cNvPr id="25" name="Connettore 2 6">
          <a:extLst>
            <a:ext uri="{FF2B5EF4-FFF2-40B4-BE49-F238E27FC236}">
              <a16:creationId xmlns:a16="http://schemas.microsoft.com/office/drawing/2014/main" id="{732ABB06-E5C6-4EB9-8556-A643A26E8192}"/>
            </a:ext>
          </a:extLst>
        </xdr:cNvPr>
        <xdr:cNvCxnSpPr>
          <a:stCxn id="18" idx="3"/>
          <a:endCxn id="22" idx="0"/>
        </xdr:cNvCxnSpPr>
      </xdr:nvCxnSpPr>
      <xdr:spPr>
        <a:xfrm>
          <a:off x="10222706" y="2974183"/>
          <a:ext cx="691753" cy="328611"/>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73817</xdr:colOff>
      <xdr:row>24</xdr:row>
      <xdr:rowOff>152399</xdr:rowOff>
    </xdr:from>
    <xdr:to>
      <xdr:col>17</xdr:col>
      <xdr:colOff>557211</xdr:colOff>
      <xdr:row>26</xdr:row>
      <xdr:rowOff>38099</xdr:rowOff>
    </xdr:to>
    <xdr:sp macro="" textlink="">
      <xdr:nvSpPr>
        <xdr:cNvPr id="26" name="Elaborazione 25">
          <a:extLst>
            <a:ext uri="{FF2B5EF4-FFF2-40B4-BE49-F238E27FC236}">
              <a16:creationId xmlns:a16="http://schemas.microsoft.com/office/drawing/2014/main" id="{EC3D7F27-6D69-4382-998F-7481A1E219AC}"/>
            </a:ext>
          </a:extLst>
        </xdr:cNvPr>
        <xdr:cNvSpPr/>
      </xdr:nvSpPr>
      <xdr:spPr>
        <a:xfrm>
          <a:off x="8341517" y="4705349"/>
          <a:ext cx="1702594" cy="266700"/>
        </a:xfrm>
        <a:prstGeom prst="flowChartProcess">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Minimo</a:t>
          </a:r>
          <a:r>
            <a:rPr lang="it-IT" sz="1000">
              <a:solidFill>
                <a:schemeClr val="tx1"/>
              </a:solidFill>
              <a:latin typeface="+mn-lt"/>
              <a:ea typeface="+mn-ea"/>
              <a:cs typeface="+mn-cs"/>
            </a:rPr>
            <a:t>=i-esimo</a:t>
          </a:r>
          <a:r>
            <a:rPr lang="it-IT" sz="1000" baseline="0">
              <a:solidFill>
                <a:schemeClr val="tx1"/>
              </a:solidFill>
              <a:latin typeface="+mn-lt"/>
              <a:ea typeface="+mn-ea"/>
              <a:cs typeface="+mn-cs"/>
            </a:rPr>
            <a:t> versamento</a:t>
          </a:r>
          <a:endParaRPr lang="it-IT" sz="1000">
            <a:solidFill>
              <a:schemeClr val="tx1"/>
            </a:solidFill>
            <a:latin typeface="+mn-lt"/>
            <a:ea typeface="+mn-ea"/>
            <a:cs typeface="+mn-cs"/>
          </a:endParaRPr>
        </a:p>
      </xdr:txBody>
    </xdr:sp>
    <xdr:clientData/>
  </xdr:twoCellAnchor>
  <xdr:twoCellAnchor>
    <xdr:from>
      <xdr:col>17</xdr:col>
      <xdr:colOff>190501</xdr:colOff>
      <xdr:row>28</xdr:row>
      <xdr:rowOff>130969</xdr:rowOff>
    </xdr:from>
    <xdr:to>
      <xdr:col>21</xdr:col>
      <xdr:colOff>273844</xdr:colOff>
      <xdr:row>36</xdr:row>
      <xdr:rowOff>66676</xdr:rowOff>
    </xdr:to>
    <xdr:sp macro="" textlink="">
      <xdr:nvSpPr>
        <xdr:cNvPr id="27" name="Rombo 26">
          <a:extLst>
            <a:ext uri="{FF2B5EF4-FFF2-40B4-BE49-F238E27FC236}">
              <a16:creationId xmlns:a16="http://schemas.microsoft.com/office/drawing/2014/main" id="{D8C0B4B0-5D80-4AA9-97F0-C6C0B42197BA}"/>
            </a:ext>
          </a:extLst>
        </xdr:cNvPr>
        <xdr:cNvSpPr/>
      </xdr:nvSpPr>
      <xdr:spPr>
        <a:xfrm>
          <a:off x="9677401" y="5445919"/>
          <a:ext cx="2521743" cy="1459707"/>
        </a:xfrm>
        <a:prstGeom prst="diamond">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chemeClr val="tx1"/>
              </a:solidFill>
            </a:rPr>
            <a:t>Il </a:t>
          </a:r>
          <a:r>
            <a:rPr lang="it-IT" sz="1000" b="1">
              <a:solidFill>
                <a:srgbClr val="FF0000"/>
              </a:solidFill>
            </a:rPr>
            <a:t>Massimo</a:t>
          </a:r>
          <a:r>
            <a:rPr lang="it-IT" sz="1000">
              <a:solidFill>
                <a:schemeClr val="tx1"/>
              </a:solidFill>
            </a:rPr>
            <a:t> attuale è minore del "</a:t>
          </a:r>
          <a:r>
            <a:rPr lang="it-IT" sz="1000" i="1">
              <a:solidFill>
                <a:schemeClr val="tx1"/>
              </a:solidFill>
            </a:rPr>
            <a:t>versamento</a:t>
          </a:r>
          <a:r>
            <a:rPr lang="it-IT" sz="1000" i="1" baseline="0">
              <a:solidFill>
                <a:schemeClr val="tx1"/>
              </a:solidFill>
            </a:rPr>
            <a:t> corrente</a:t>
          </a:r>
          <a:r>
            <a:rPr lang="it-IT" sz="1000" baseline="0">
              <a:solidFill>
                <a:schemeClr val="tx1"/>
              </a:solidFill>
            </a:rPr>
            <a:t>" (i-esimo) ?</a:t>
          </a:r>
          <a:endParaRPr lang="it-IT" sz="1000">
            <a:solidFill>
              <a:schemeClr val="tx1"/>
            </a:solidFill>
          </a:endParaRPr>
        </a:p>
      </xdr:txBody>
    </xdr:sp>
    <xdr:clientData/>
  </xdr:twoCellAnchor>
  <xdr:twoCellAnchor>
    <xdr:from>
      <xdr:col>19</xdr:col>
      <xdr:colOff>208359</xdr:colOff>
      <xdr:row>25</xdr:row>
      <xdr:rowOff>19051</xdr:rowOff>
    </xdr:from>
    <xdr:to>
      <xdr:col>19</xdr:col>
      <xdr:colOff>232172</xdr:colOff>
      <xdr:row>28</xdr:row>
      <xdr:rowOff>130969</xdr:rowOff>
    </xdr:to>
    <xdr:cxnSp macro="">
      <xdr:nvCxnSpPr>
        <xdr:cNvPr id="28" name="Connettore 2 27">
          <a:extLst>
            <a:ext uri="{FF2B5EF4-FFF2-40B4-BE49-F238E27FC236}">
              <a16:creationId xmlns:a16="http://schemas.microsoft.com/office/drawing/2014/main" id="{8A9830DB-2109-4E50-8626-42E13F7FDC89}"/>
            </a:ext>
          </a:extLst>
        </xdr:cNvPr>
        <xdr:cNvCxnSpPr>
          <a:stCxn id="22" idx="2"/>
          <a:endCxn id="27" idx="0"/>
        </xdr:cNvCxnSpPr>
      </xdr:nvCxnSpPr>
      <xdr:spPr>
        <a:xfrm>
          <a:off x="10914459" y="4762501"/>
          <a:ext cx="23813" cy="6834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315515</xdr:colOff>
      <xdr:row>26</xdr:row>
      <xdr:rowOff>38098</xdr:rowOff>
    </xdr:from>
    <xdr:to>
      <xdr:col>19</xdr:col>
      <xdr:colOff>250031</xdr:colOff>
      <xdr:row>27</xdr:row>
      <xdr:rowOff>23811</xdr:rowOff>
    </xdr:to>
    <xdr:cxnSp macro="">
      <xdr:nvCxnSpPr>
        <xdr:cNvPr id="29" name="Connettore 2 25">
          <a:extLst>
            <a:ext uri="{FF2B5EF4-FFF2-40B4-BE49-F238E27FC236}">
              <a16:creationId xmlns:a16="http://schemas.microsoft.com/office/drawing/2014/main" id="{AF2D5E64-67B6-4A53-B4AF-98AE6EC220D9}"/>
            </a:ext>
          </a:extLst>
        </xdr:cNvPr>
        <xdr:cNvCxnSpPr>
          <a:stCxn id="26" idx="2"/>
        </xdr:cNvCxnSpPr>
      </xdr:nvCxnSpPr>
      <xdr:spPr>
        <a:xfrm rot="16200000" flipH="1">
          <a:off x="9986366" y="4178497"/>
          <a:ext cx="176213" cy="1763316"/>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345282</xdr:colOff>
      <xdr:row>20</xdr:row>
      <xdr:rowOff>0</xdr:rowOff>
    </xdr:from>
    <xdr:ext cx="503599" cy="264560"/>
    <xdr:sp macro="" textlink="">
      <xdr:nvSpPr>
        <xdr:cNvPr id="30" name="CasellaDiTesto 29">
          <a:extLst>
            <a:ext uri="{FF2B5EF4-FFF2-40B4-BE49-F238E27FC236}">
              <a16:creationId xmlns:a16="http://schemas.microsoft.com/office/drawing/2014/main" id="{4C4809E3-AF06-4B3A-8300-F0E2DDC45289}"/>
            </a:ext>
          </a:extLst>
        </xdr:cNvPr>
        <xdr:cNvSpPr txBox="1"/>
      </xdr:nvSpPr>
      <xdr:spPr>
        <a:xfrm>
          <a:off x="9222582" y="3790950"/>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twoCellAnchor>
    <xdr:from>
      <xdr:col>15</xdr:col>
      <xdr:colOff>178593</xdr:colOff>
      <xdr:row>36</xdr:row>
      <xdr:rowOff>71438</xdr:rowOff>
    </xdr:from>
    <xdr:to>
      <xdr:col>18</xdr:col>
      <xdr:colOff>214312</xdr:colOff>
      <xdr:row>37</xdr:row>
      <xdr:rowOff>119063</xdr:rowOff>
    </xdr:to>
    <xdr:sp macro="" textlink="">
      <xdr:nvSpPr>
        <xdr:cNvPr id="31" name="Elaborazione 30">
          <a:extLst>
            <a:ext uri="{FF2B5EF4-FFF2-40B4-BE49-F238E27FC236}">
              <a16:creationId xmlns:a16="http://schemas.microsoft.com/office/drawing/2014/main" id="{39E850B8-8200-4E82-83CD-9CCAEE7A06F4}"/>
            </a:ext>
          </a:extLst>
        </xdr:cNvPr>
        <xdr:cNvSpPr/>
      </xdr:nvSpPr>
      <xdr:spPr>
        <a:xfrm>
          <a:off x="8446293" y="6910388"/>
          <a:ext cx="1864519" cy="238125"/>
        </a:xfrm>
        <a:prstGeom prst="flowChartProcess">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b="1">
              <a:solidFill>
                <a:srgbClr val="FF0000"/>
              </a:solidFill>
              <a:latin typeface="+mn-lt"/>
              <a:ea typeface="+mn-ea"/>
              <a:cs typeface="+mn-cs"/>
            </a:rPr>
            <a:t>Massimo</a:t>
          </a:r>
          <a:r>
            <a:rPr lang="it-IT" sz="1000">
              <a:solidFill>
                <a:schemeClr val="tx1"/>
              </a:solidFill>
              <a:latin typeface="+mn-lt"/>
              <a:ea typeface="+mn-ea"/>
              <a:cs typeface="+mn-cs"/>
            </a:rPr>
            <a:t>=i-esimo</a:t>
          </a:r>
          <a:r>
            <a:rPr lang="it-IT" sz="1000" baseline="0">
              <a:solidFill>
                <a:schemeClr val="tx1"/>
              </a:solidFill>
              <a:latin typeface="+mn-lt"/>
              <a:ea typeface="+mn-ea"/>
              <a:cs typeface="+mn-cs"/>
            </a:rPr>
            <a:t> versamento</a:t>
          </a:r>
          <a:endParaRPr lang="it-IT" sz="1000">
            <a:solidFill>
              <a:schemeClr val="tx1"/>
            </a:solidFill>
            <a:latin typeface="+mn-lt"/>
            <a:ea typeface="+mn-ea"/>
            <a:cs typeface="+mn-cs"/>
          </a:endParaRPr>
        </a:p>
      </xdr:txBody>
    </xdr:sp>
    <xdr:clientData/>
  </xdr:twoCellAnchor>
  <xdr:twoCellAnchor>
    <xdr:from>
      <xdr:col>16</xdr:col>
      <xdr:colOff>500064</xdr:colOff>
      <xdr:row>32</xdr:row>
      <xdr:rowOff>98822</xdr:rowOff>
    </xdr:from>
    <xdr:to>
      <xdr:col>17</xdr:col>
      <xdr:colOff>190502</xdr:colOff>
      <xdr:row>36</xdr:row>
      <xdr:rowOff>71437</xdr:rowOff>
    </xdr:to>
    <xdr:cxnSp macro="">
      <xdr:nvCxnSpPr>
        <xdr:cNvPr id="32" name="Connettore 2 25">
          <a:extLst>
            <a:ext uri="{FF2B5EF4-FFF2-40B4-BE49-F238E27FC236}">
              <a16:creationId xmlns:a16="http://schemas.microsoft.com/office/drawing/2014/main" id="{30027CD8-08E0-4DF0-A1BB-BB17C9675380}"/>
            </a:ext>
          </a:extLst>
        </xdr:cNvPr>
        <xdr:cNvCxnSpPr>
          <a:stCxn id="27" idx="1"/>
          <a:endCxn id="31" idx="0"/>
        </xdr:cNvCxnSpPr>
      </xdr:nvCxnSpPr>
      <xdr:spPr>
        <a:xfrm rot="10800000" flipV="1">
          <a:off x="9377364" y="6175772"/>
          <a:ext cx="300038" cy="734615"/>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16</xdr:col>
      <xdr:colOff>330994</xdr:colOff>
      <xdr:row>31</xdr:row>
      <xdr:rowOff>69056</xdr:rowOff>
    </xdr:from>
    <xdr:ext cx="503599" cy="264560"/>
    <xdr:sp macro="" textlink="">
      <xdr:nvSpPr>
        <xdr:cNvPr id="33" name="CasellaDiTesto 32">
          <a:extLst>
            <a:ext uri="{FF2B5EF4-FFF2-40B4-BE49-F238E27FC236}">
              <a16:creationId xmlns:a16="http://schemas.microsoft.com/office/drawing/2014/main" id="{898C6DCC-6B68-42BE-B76B-391D2195DA6B}"/>
            </a:ext>
          </a:extLst>
        </xdr:cNvPr>
        <xdr:cNvSpPr txBox="1"/>
      </xdr:nvSpPr>
      <xdr:spPr>
        <a:xfrm>
          <a:off x="9208294" y="5955506"/>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twoCellAnchor>
    <xdr:from>
      <xdr:col>19</xdr:col>
      <xdr:colOff>232172</xdr:colOff>
      <xdr:row>36</xdr:row>
      <xdr:rowOff>66676</xdr:rowOff>
    </xdr:from>
    <xdr:to>
      <xdr:col>19</xdr:col>
      <xdr:colOff>255984</xdr:colOff>
      <xdr:row>41</xdr:row>
      <xdr:rowOff>35719</xdr:rowOff>
    </xdr:to>
    <xdr:cxnSp macro="">
      <xdr:nvCxnSpPr>
        <xdr:cNvPr id="34" name="Connettore 2 33">
          <a:extLst>
            <a:ext uri="{FF2B5EF4-FFF2-40B4-BE49-F238E27FC236}">
              <a16:creationId xmlns:a16="http://schemas.microsoft.com/office/drawing/2014/main" id="{2C1952B3-F99F-46B2-82E5-DFD1CC930516}"/>
            </a:ext>
          </a:extLst>
        </xdr:cNvPr>
        <xdr:cNvCxnSpPr>
          <a:stCxn id="27" idx="2"/>
          <a:endCxn id="21" idx="0"/>
        </xdr:cNvCxnSpPr>
      </xdr:nvCxnSpPr>
      <xdr:spPr>
        <a:xfrm>
          <a:off x="10938272" y="6905626"/>
          <a:ext cx="23812" cy="92154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500062</xdr:colOff>
      <xdr:row>37</xdr:row>
      <xdr:rowOff>119063</xdr:rowOff>
    </xdr:from>
    <xdr:to>
      <xdr:col>19</xdr:col>
      <xdr:colOff>238126</xdr:colOff>
      <xdr:row>39</xdr:row>
      <xdr:rowOff>107159</xdr:rowOff>
    </xdr:to>
    <xdr:cxnSp macro="">
      <xdr:nvCxnSpPr>
        <xdr:cNvPr id="35" name="Connettore 2 25">
          <a:extLst>
            <a:ext uri="{FF2B5EF4-FFF2-40B4-BE49-F238E27FC236}">
              <a16:creationId xmlns:a16="http://schemas.microsoft.com/office/drawing/2014/main" id="{A6F51814-386E-4B3B-BCE4-0F879FC53650}"/>
            </a:ext>
          </a:extLst>
        </xdr:cNvPr>
        <xdr:cNvCxnSpPr>
          <a:stCxn id="31" idx="2"/>
        </xdr:cNvCxnSpPr>
      </xdr:nvCxnSpPr>
      <xdr:spPr>
        <a:xfrm rot="16200000" flipH="1">
          <a:off x="9976246" y="6549629"/>
          <a:ext cx="369096" cy="1566864"/>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450057</xdr:colOff>
      <xdr:row>24</xdr:row>
      <xdr:rowOff>69056</xdr:rowOff>
    </xdr:from>
    <xdr:to>
      <xdr:col>14</xdr:col>
      <xdr:colOff>141326</xdr:colOff>
      <xdr:row>25</xdr:row>
      <xdr:rowOff>164306</xdr:rowOff>
    </xdr:to>
    <xdr:sp macro="" textlink="">
      <xdr:nvSpPr>
        <xdr:cNvPr id="36" name="Elaborazione alternativa 35">
          <a:extLst>
            <a:ext uri="{FF2B5EF4-FFF2-40B4-BE49-F238E27FC236}">
              <a16:creationId xmlns:a16="http://schemas.microsoft.com/office/drawing/2014/main" id="{C4334647-9EB7-4FEA-981B-77236550CF37}"/>
            </a:ext>
          </a:extLst>
        </xdr:cNvPr>
        <xdr:cNvSpPr/>
      </xdr:nvSpPr>
      <xdr:spPr>
        <a:xfrm>
          <a:off x="6279357" y="4622006"/>
          <a:ext cx="1520069" cy="285750"/>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START</a:t>
          </a:r>
        </a:p>
      </xdr:txBody>
    </xdr:sp>
    <xdr:clientData/>
  </xdr:twoCellAnchor>
  <xdr:twoCellAnchor>
    <xdr:from>
      <xdr:col>12</xdr:col>
      <xdr:colOff>583408</xdr:colOff>
      <xdr:row>22</xdr:row>
      <xdr:rowOff>185738</xdr:rowOff>
    </xdr:from>
    <xdr:to>
      <xdr:col>12</xdr:col>
      <xdr:colOff>599302</xdr:colOff>
      <xdr:row>24</xdr:row>
      <xdr:rowOff>69056</xdr:rowOff>
    </xdr:to>
    <xdr:cxnSp macro="">
      <xdr:nvCxnSpPr>
        <xdr:cNvPr id="37" name="Connettore 2 36">
          <a:extLst>
            <a:ext uri="{FF2B5EF4-FFF2-40B4-BE49-F238E27FC236}">
              <a16:creationId xmlns:a16="http://schemas.microsoft.com/office/drawing/2014/main" id="{0D5DD2C7-9D6D-41ED-BF6C-7660FF02B78F}"/>
            </a:ext>
          </a:extLst>
        </xdr:cNvPr>
        <xdr:cNvCxnSpPr>
          <a:stCxn id="23" idx="4"/>
          <a:endCxn id="36" idx="0"/>
        </xdr:cNvCxnSpPr>
      </xdr:nvCxnSpPr>
      <xdr:spPr>
        <a:xfrm>
          <a:off x="7022308" y="4357688"/>
          <a:ext cx="15894" cy="2643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104775</xdr:colOff>
      <xdr:row>3</xdr:row>
      <xdr:rowOff>228597</xdr:rowOff>
    </xdr:from>
    <xdr:to>
      <xdr:col>13</xdr:col>
      <xdr:colOff>76200</xdr:colOff>
      <xdr:row>8</xdr:row>
      <xdr:rowOff>209550</xdr:rowOff>
    </xdr:to>
    <xdr:sp macro="" textlink="">
      <xdr:nvSpPr>
        <xdr:cNvPr id="21" name="Rombo 20">
          <a:extLst>
            <a:ext uri="{FF2B5EF4-FFF2-40B4-BE49-F238E27FC236}">
              <a16:creationId xmlns:a16="http://schemas.microsoft.com/office/drawing/2014/main" id="{00000000-0008-0000-0900-000015000000}"/>
            </a:ext>
          </a:extLst>
        </xdr:cNvPr>
        <xdr:cNvSpPr/>
      </xdr:nvSpPr>
      <xdr:spPr>
        <a:xfrm>
          <a:off x="4886325" y="1085847"/>
          <a:ext cx="2409825" cy="1123953"/>
        </a:xfrm>
        <a:prstGeom prst="diamond">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chemeClr val="tx1"/>
              </a:solidFill>
            </a:rPr>
            <a:t>Sono</a:t>
          </a:r>
          <a:r>
            <a:rPr lang="it-IT" sz="1000" baseline="0">
              <a:solidFill>
                <a:schemeClr val="tx1"/>
              </a:solidFill>
            </a:rPr>
            <a:t> arrivato all'ultima quotazione ?</a:t>
          </a:r>
          <a:endParaRPr lang="it-IT" sz="1000">
            <a:solidFill>
              <a:schemeClr val="tx1"/>
            </a:solidFill>
          </a:endParaRPr>
        </a:p>
      </xdr:txBody>
    </xdr:sp>
    <xdr:clientData/>
  </xdr:twoCellAnchor>
  <xdr:twoCellAnchor>
    <xdr:from>
      <xdr:col>12</xdr:col>
      <xdr:colOff>52917</xdr:colOff>
      <xdr:row>10</xdr:row>
      <xdr:rowOff>161924</xdr:rowOff>
    </xdr:from>
    <xdr:to>
      <xdr:col>16</xdr:col>
      <xdr:colOff>238125</xdr:colOff>
      <xdr:row>18</xdr:row>
      <xdr:rowOff>85725</xdr:rowOff>
    </xdr:to>
    <xdr:sp macro="" textlink="">
      <xdr:nvSpPr>
        <xdr:cNvPr id="22" name="Rombo 21">
          <a:extLst>
            <a:ext uri="{FF2B5EF4-FFF2-40B4-BE49-F238E27FC236}">
              <a16:creationId xmlns:a16="http://schemas.microsoft.com/office/drawing/2014/main" id="{00000000-0008-0000-0900-000016000000}"/>
            </a:ext>
          </a:extLst>
        </xdr:cNvPr>
        <xdr:cNvSpPr/>
      </xdr:nvSpPr>
      <xdr:spPr>
        <a:xfrm>
          <a:off x="6688667" y="2659591"/>
          <a:ext cx="2640541" cy="1786467"/>
        </a:xfrm>
        <a:prstGeom prst="diamond">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chemeClr val="tx1"/>
              </a:solidFill>
            </a:rPr>
            <a:t>La quotazione sale ovvero quella attuale (i-esima) è maggiore di quella precedente (i-1</a:t>
          </a:r>
          <a:r>
            <a:rPr lang="it-IT" sz="1000" baseline="0">
              <a:solidFill>
                <a:schemeClr val="tx1"/>
              </a:solidFill>
            </a:rPr>
            <a:t> esima) ?</a:t>
          </a:r>
          <a:endParaRPr lang="it-IT" sz="1000">
            <a:solidFill>
              <a:schemeClr val="tx1"/>
            </a:solidFill>
          </a:endParaRPr>
        </a:p>
      </xdr:txBody>
    </xdr:sp>
    <xdr:clientData/>
  </xdr:twoCellAnchor>
  <xdr:twoCellAnchor>
    <xdr:from>
      <xdr:col>7</xdr:col>
      <xdr:colOff>229658</xdr:colOff>
      <xdr:row>13</xdr:row>
      <xdr:rowOff>81491</xdr:rowOff>
    </xdr:from>
    <xdr:to>
      <xdr:col>9</xdr:col>
      <xdr:colOff>372534</xdr:colOff>
      <xdr:row>14</xdr:row>
      <xdr:rowOff>190500</xdr:rowOff>
    </xdr:to>
    <xdr:sp macro="" textlink="">
      <xdr:nvSpPr>
        <xdr:cNvPr id="23" name="Parallelogramma 22">
          <a:extLst>
            <a:ext uri="{FF2B5EF4-FFF2-40B4-BE49-F238E27FC236}">
              <a16:creationId xmlns:a16="http://schemas.microsoft.com/office/drawing/2014/main" id="{00000000-0008-0000-0900-000017000000}"/>
            </a:ext>
          </a:extLst>
        </xdr:cNvPr>
        <xdr:cNvSpPr/>
      </xdr:nvSpPr>
      <xdr:spPr>
        <a:xfrm>
          <a:off x="3796241" y="3277658"/>
          <a:ext cx="1370543" cy="341842"/>
        </a:xfrm>
        <a:prstGeom prst="parallelogram">
          <a:avLst>
            <a:gd name="adj" fmla="val 41216"/>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MaxLunghezza</a:t>
          </a:r>
          <a:endParaRPr lang="it-IT" sz="1000">
            <a:solidFill>
              <a:schemeClr val="lt1"/>
            </a:solidFill>
            <a:latin typeface="+mn-lt"/>
            <a:ea typeface="+mn-ea"/>
            <a:cs typeface="+mn-cs"/>
          </a:endParaRPr>
        </a:p>
      </xdr:txBody>
    </xdr:sp>
    <xdr:clientData/>
  </xdr:twoCellAnchor>
  <xdr:twoCellAnchor>
    <xdr:from>
      <xdr:col>8</xdr:col>
      <xdr:colOff>373062</xdr:colOff>
      <xdr:row>6</xdr:row>
      <xdr:rowOff>102656</xdr:rowOff>
    </xdr:from>
    <xdr:to>
      <xdr:col>9</xdr:col>
      <xdr:colOff>104775</xdr:colOff>
      <xdr:row>8</xdr:row>
      <xdr:rowOff>179916</xdr:rowOff>
    </xdr:to>
    <xdr:cxnSp macro="">
      <xdr:nvCxnSpPr>
        <xdr:cNvPr id="24" name="Connettore 2 6">
          <a:extLst>
            <a:ext uri="{FF2B5EF4-FFF2-40B4-BE49-F238E27FC236}">
              <a16:creationId xmlns:a16="http://schemas.microsoft.com/office/drawing/2014/main" id="{00000000-0008-0000-0900-000018000000}"/>
            </a:ext>
          </a:extLst>
        </xdr:cNvPr>
        <xdr:cNvCxnSpPr>
          <a:stCxn id="21" idx="1"/>
          <a:endCxn id="78" idx="0"/>
        </xdr:cNvCxnSpPr>
      </xdr:nvCxnSpPr>
      <xdr:spPr>
        <a:xfrm rot="10800000" flipV="1">
          <a:off x="4553479" y="1668989"/>
          <a:ext cx="345546" cy="542927"/>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76200</xdr:colOff>
      <xdr:row>6</xdr:row>
      <xdr:rowOff>102657</xdr:rowOff>
    </xdr:from>
    <xdr:to>
      <xdr:col>14</xdr:col>
      <xdr:colOff>147636</xdr:colOff>
      <xdr:row>7</xdr:row>
      <xdr:rowOff>117475</xdr:rowOff>
    </xdr:to>
    <xdr:cxnSp macro="">
      <xdr:nvCxnSpPr>
        <xdr:cNvPr id="25" name="Connettore 2 6">
          <a:extLst>
            <a:ext uri="{FF2B5EF4-FFF2-40B4-BE49-F238E27FC236}">
              <a16:creationId xmlns:a16="http://schemas.microsoft.com/office/drawing/2014/main" id="{00000000-0008-0000-0900-000019000000}"/>
            </a:ext>
          </a:extLst>
        </xdr:cNvPr>
        <xdr:cNvCxnSpPr>
          <a:stCxn id="21" idx="3"/>
          <a:endCxn id="38" idx="0"/>
        </xdr:cNvCxnSpPr>
      </xdr:nvCxnSpPr>
      <xdr:spPr>
        <a:xfrm>
          <a:off x="7325783" y="1668990"/>
          <a:ext cx="685270" cy="247652"/>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85725</xdr:colOff>
      <xdr:row>3</xdr:row>
      <xdr:rowOff>66676</xdr:rowOff>
    </xdr:from>
    <xdr:to>
      <xdr:col>16</xdr:col>
      <xdr:colOff>238125</xdr:colOff>
      <xdr:row>14</xdr:row>
      <xdr:rowOff>123825</xdr:rowOff>
    </xdr:to>
    <xdr:cxnSp macro="">
      <xdr:nvCxnSpPr>
        <xdr:cNvPr id="26" name="Connettore 2 25">
          <a:extLst>
            <a:ext uri="{FF2B5EF4-FFF2-40B4-BE49-F238E27FC236}">
              <a16:creationId xmlns:a16="http://schemas.microsoft.com/office/drawing/2014/main" id="{00000000-0008-0000-0900-00001A000000}"/>
            </a:ext>
          </a:extLst>
        </xdr:cNvPr>
        <xdr:cNvCxnSpPr>
          <a:stCxn id="22" idx="3"/>
        </xdr:cNvCxnSpPr>
      </xdr:nvCxnSpPr>
      <xdr:spPr>
        <a:xfrm flipH="1" flipV="1">
          <a:off x="6107642" y="934509"/>
          <a:ext cx="3221566" cy="2618316"/>
        </a:xfrm>
        <a:prstGeom prst="bentConnector3">
          <a:avLst>
            <a:gd name="adj1" fmla="val -13666"/>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238125</xdr:colOff>
      <xdr:row>5</xdr:row>
      <xdr:rowOff>123825</xdr:rowOff>
    </xdr:from>
    <xdr:ext cx="503599" cy="264560"/>
    <xdr:sp macro="" textlink="">
      <xdr:nvSpPr>
        <xdr:cNvPr id="27" name="CasellaDiTesto 26">
          <a:extLst>
            <a:ext uri="{FF2B5EF4-FFF2-40B4-BE49-F238E27FC236}">
              <a16:creationId xmlns:a16="http://schemas.microsoft.com/office/drawing/2014/main" id="{00000000-0008-0000-0900-00001B000000}"/>
            </a:ext>
          </a:extLst>
        </xdr:cNvPr>
        <xdr:cNvSpPr txBox="1"/>
      </xdr:nvSpPr>
      <xdr:spPr>
        <a:xfrm>
          <a:off x="4410075" y="1438275"/>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oneCellAnchor>
    <xdr:from>
      <xdr:col>13</xdr:col>
      <xdr:colOff>95250</xdr:colOff>
      <xdr:row>5</xdr:row>
      <xdr:rowOff>114300</xdr:rowOff>
    </xdr:from>
    <xdr:ext cx="548676" cy="264560"/>
    <xdr:sp macro="" textlink="">
      <xdr:nvSpPr>
        <xdr:cNvPr id="28" name="CasellaDiTesto 27">
          <a:extLst>
            <a:ext uri="{FF2B5EF4-FFF2-40B4-BE49-F238E27FC236}">
              <a16:creationId xmlns:a16="http://schemas.microsoft.com/office/drawing/2014/main" id="{00000000-0008-0000-0900-00001C000000}"/>
            </a:ext>
          </a:extLst>
        </xdr:cNvPr>
        <xdr:cNvSpPr txBox="1"/>
      </xdr:nvSpPr>
      <xdr:spPr>
        <a:xfrm>
          <a:off x="7315200" y="1428750"/>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oneCellAnchor>
    <xdr:from>
      <xdr:col>16</xdr:col>
      <xdr:colOff>161925</xdr:colOff>
      <xdr:row>13</xdr:row>
      <xdr:rowOff>133349</xdr:rowOff>
    </xdr:from>
    <xdr:ext cx="548676" cy="264560"/>
    <xdr:sp macro="" textlink="">
      <xdr:nvSpPr>
        <xdr:cNvPr id="29" name="CasellaDiTesto 28">
          <a:extLst>
            <a:ext uri="{FF2B5EF4-FFF2-40B4-BE49-F238E27FC236}">
              <a16:creationId xmlns:a16="http://schemas.microsoft.com/office/drawing/2014/main" id="{00000000-0008-0000-0900-00001D000000}"/>
            </a:ext>
          </a:extLst>
        </xdr:cNvPr>
        <xdr:cNvSpPr txBox="1"/>
      </xdr:nvSpPr>
      <xdr:spPr>
        <a:xfrm>
          <a:off x="9253008" y="3329516"/>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twoCellAnchor>
    <xdr:from>
      <xdr:col>9</xdr:col>
      <xdr:colOff>542925</xdr:colOff>
      <xdr:row>0</xdr:row>
      <xdr:rowOff>57151</xdr:rowOff>
    </xdr:from>
    <xdr:to>
      <xdr:col>12</xdr:col>
      <xdr:colOff>234194</xdr:colOff>
      <xdr:row>1</xdr:row>
      <xdr:rowOff>63500</xdr:rowOff>
    </xdr:to>
    <xdr:sp macro="" textlink="">
      <xdr:nvSpPr>
        <xdr:cNvPr id="30" name="Elaborazione alternativa 29">
          <a:extLst>
            <a:ext uri="{FF2B5EF4-FFF2-40B4-BE49-F238E27FC236}">
              <a16:creationId xmlns:a16="http://schemas.microsoft.com/office/drawing/2014/main" id="{00000000-0008-0000-0900-00001E000000}"/>
            </a:ext>
          </a:extLst>
        </xdr:cNvPr>
        <xdr:cNvSpPr/>
      </xdr:nvSpPr>
      <xdr:spPr>
        <a:xfrm>
          <a:off x="5337175" y="57151"/>
          <a:ext cx="1532769" cy="196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START</a:t>
          </a:r>
        </a:p>
      </xdr:txBody>
    </xdr:sp>
    <xdr:clientData/>
  </xdr:twoCellAnchor>
  <xdr:twoCellAnchor>
    <xdr:from>
      <xdr:col>11</xdr:col>
      <xdr:colOff>78845</xdr:colOff>
      <xdr:row>1</xdr:row>
      <xdr:rowOff>63500</xdr:rowOff>
    </xdr:from>
    <xdr:to>
      <xdr:col>11</xdr:col>
      <xdr:colOff>81643</xdr:colOff>
      <xdr:row>1</xdr:row>
      <xdr:rowOff>201084</xdr:rowOff>
    </xdr:to>
    <xdr:cxnSp macro="">
      <xdr:nvCxnSpPr>
        <xdr:cNvPr id="31" name="Connettore 2 30">
          <a:extLst>
            <a:ext uri="{FF2B5EF4-FFF2-40B4-BE49-F238E27FC236}">
              <a16:creationId xmlns:a16="http://schemas.microsoft.com/office/drawing/2014/main" id="{00000000-0008-0000-0900-00001F000000}"/>
            </a:ext>
          </a:extLst>
        </xdr:cNvPr>
        <xdr:cNvCxnSpPr>
          <a:stCxn id="30" idx="2"/>
          <a:endCxn id="32" idx="0"/>
        </xdr:cNvCxnSpPr>
      </xdr:nvCxnSpPr>
      <xdr:spPr>
        <a:xfrm flipH="1">
          <a:off x="6100762" y="254000"/>
          <a:ext cx="2798" cy="13758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447674</xdr:colOff>
      <xdr:row>1</xdr:row>
      <xdr:rowOff>201084</xdr:rowOff>
    </xdr:from>
    <xdr:to>
      <xdr:col>12</xdr:col>
      <xdr:colOff>323849</xdr:colOff>
      <xdr:row>2</xdr:row>
      <xdr:rowOff>105833</xdr:rowOff>
    </xdr:to>
    <xdr:sp macro="" textlink="">
      <xdr:nvSpPr>
        <xdr:cNvPr id="32" name="Elaborazione 31">
          <a:extLst>
            <a:ext uri="{FF2B5EF4-FFF2-40B4-BE49-F238E27FC236}">
              <a16:creationId xmlns:a16="http://schemas.microsoft.com/office/drawing/2014/main" id="{00000000-0008-0000-0900-000020000000}"/>
            </a:ext>
          </a:extLst>
        </xdr:cNvPr>
        <xdr:cNvSpPr/>
      </xdr:nvSpPr>
      <xdr:spPr>
        <a:xfrm>
          <a:off x="5241924" y="391584"/>
          <a:ext cx="1717675" cy="433916"/>
        </a:xfrm>
        <a:prstGeom prst="flowChartProcess">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LunghezzaAttuale =1</a:t>
          </a:r>
        </a:p>
      </xdr:txBody>
    </xdr:sp>
    <xdr:clientData/>
  </xdr:twoCellAnchor>
  <xdr:twoCellAnchor>
    <xdr:from>
      <xdr:col>11</xdr:col>
      <xdr:colOff>78845</xdr:colOff>
      <xdr:row>2</xdr:row>
      <xdr:rowOff>105833</xdr:rowOff>
    </xdr:from>
    <xdr:to>
      <xdr:col>11</xdr:col>
      <xdr:colOff>90487</xdr:colOff>
      <xdr:row>3</xdr:row>
      <xdr:rowOff>228597</xdr:rowOff>
    </xdr:to>
    <xdr:cxnSp macro="">
      <xdr:nvCxnSpPr>
        <xdr:cNvPr id="33" name="Connettore 2 32">
          <a:extLst>
            <a:ext uri="{FF2B5EF4-FFF2-40B4-BE49-F238E27FC236}">
              <a16:creationId xmlns:a16="http://schemas.microsoft.com/office/drawing/2014/main" id="{00000000-0008-0000-0900-000021000000}"/>
            </a:ext>
          </a:extLst>
        </xdr:cNvPr>
        <xdr:cNvCxnSpPr>
          <a:stCxn id="32" idx="2"/>
          <a:endCxn id="21" idx="0"/>
        </xdr:cNvCxnSpPr>
      </xdr:nvCxnSpPr>
      <xdr:spPr>
        <a:xfrm>
          <a:off x="6100762" y="825500"/>
          <a:ext cx="11642" cy="2709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63499</xdr:colOff>
      <xdr:row>16</xdr:row>
      <xdr:rowOff>105834</xdr:rowOff>
    </xdr:from>
    <xdr:to>
      <xdr:col>12</xdr:col>
      <xdr:colOff>412749</xdr:colOff>
      <xdr:row>17</xdr:row>
      <xdr:rowOff>182034</xdr:rowOff>
    </xdr:to>
    <xdr:sp macro="" textlink="">
      <xdr:nvSpPr>
        <xdr:cNvPr id="34" name="Elaborazione 33">
          <a:extLst>
            <a:ext uri="{FF2B5EF4-FFF2-40B4-BE49-F238E27FC236}">
              <a16:creationId xmlns:a16="http://schemas.microsoft.com/office/drawing/2014/main" id="{00000000-0008-0000-0900-000022000000}"/>
            </a:ext>
          </a:extLst>
        </xdr:cNvPr>
        <xdr:cNvSpPr/>
      </xdr:nvSpPr>
      <xdr:spPr>
        <a:xfrm>
          <a:off x="4243916" y="4000501"/>
          <a:ext cx="2804583" cy="309033"/>
        </a:xfrm>
        <a:prstGeom prst="flowChartProcess">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LunghezzaAttuale=LunghezzaAttuale+1</a:t>
          </a:r>
        </a:p>
      </xdr:txBody>
    </xdr:sp>
    <xdr:clientData/>
  </xdr:twoCellAnchor>
  <xdr:twoCellAnchor>
    <xdr:from>
      <xdr:col>10</xdr:col>
      <xdr:colOff>238126</xdr:colOff>
      <xdr:row>14</xdr:row>
      <xdr:rowOff>123825</xdr:rowOff>
    </xdr:from>
    <xdr:to>
      <xdr:col>12</xdr:col>
      <xdr:colOff>52918</xdr:colOff>
      <xdr:row>16</xdr:row>
      <xdr:rowOff>105834</xdr:rowOff>
    </xdr:to>
    <xdr:cxnSp macro="">
      <xdr:nvCxnSpPr>
        <xdr:cNvPr id="35" name="Connettore 2 25">
          <a:extLst>
            <a:ext uri="{FF2B5EF4-FFF2-40B4-BE49-F238E27FC236}">
              <a16:creationId xmlns:a16="http://schemas.microsoft.com/office/drawing/2014/main" id="{00000000-0008-0000-0900-000023000000}"/>
            </a:ext>
          </a:extLst>
        </xdr:cNvPr>
        <xdr:cNvCxnSpPr>
          <a:stCxn id="22" idx="1"/>
          <a:endCxn id="34" idx="0"/>
        </xdr:cNvCxnSpPr>
      </xdr:nvCxnSpPr>
      <xdr:spPr>
        <a:xfrm rot="10800000" flipV="1">
          <a:off x="5646209" y="3552825"/>
          <a:ext cx="1042459" cy="447676"/>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238124</xdr:colOff>
      <xdr:row>14</xdr:row>
      <xdr:rowOff>127000</xdr:rowOff>
    </xdr:from>
    <xdr:to>
      <xdr:col>17</xdr:col>
      <xdr:colOff>74085</xdr:colOff>
      <xdr:row>17</xdr:row>
      <xdr:rowOff>182034</xdr:rowOff>
    </xdr:to>
    <xdr:cxnSp macro="">
      <xdr:nvCxnSpPr>
        <xdr:cNvPr id="36" name="Connettore 2 25">
          <a:extLst>
            <a:ext uri="{FF2B5EF4-FFF2-40B4-BE49-F238E27FC236}">
              <a16:creationId xmlns:a16="http://schemas.microsoft.com/office/drawing/2014/main" id="{00000000-0008-0000-0900-000024000000}"/>
            </a:ext>
          </a:extLst>
        </xdr:cNvPr>
        <xdr:cNvCxnSpPr>
          <a:stCxn id="34" idx="2"/>
        </xdr:cNvCxnSpPr>
      </xdr:nvCxnSpPr>
      <xdr:spPr>
        <a:xfrm rot="5400000" flipH="1" flipV="1">
          <a:off x="7335838" y="1866369"/>
          <a:ext cx="753534" cy="4132795"/>
        </a:xfrm>
        <a:prstGeom prst="bentConnector4">
          <a:avLst>
            <a:gd name="adj1" fmla="val -30337"/>
            <a:gd name="adj2" fmla="val 10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25400</xdr:colOff>
      <xdr:row>13</xdr:row>
      <xdr:rowOff>97366</xdr:rowOff>
    </xdr:from>
    <xdr:ext cx="503599" cy="264560"/>
    <xdr:sp macro="" textlink="">
      <xdr:nvSpPr>
        <xdr:cNvPr id="37" name="CasellaDiTesto 36">
          <a:extLst>
            <a:ext uri="{FF2B5EF4-FFF2-40B4-BE49-F238E27FC236}">
              <a16:creationId xmlns:a16="http://schemas.microsoft.com/office/drawing/2014/main" id="{00000000-0008-0000-0900-000025000000}"/>
            </a:ext>
          </a:extLst>
        </xdr:cNvPr>
        <xdr:cNvSpPr txBox="1"/>
      </xdr:nvSpPr>
      <xdr:spPr>
        <a:xfrm>
          <a:off x="6047317" y="3293533"/>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twoCellAnchor>
    <xdr:from>
      <xdr:col>12</xdr:col>
      <xdr:colOff>556682</xdr:colOff>
      <xdr:row>7</xdr:row>
      <xdr:rowOff>117475</xdr:rowOff>
    </xdr:from>
    <xdr:to>
      <xdr:col>15</xdr:col>
      <xdr:colOff>352424</xdr:colOff>
      <xdr:row>9</xdr:row>
      <xdr:rowOff>190501</xdr:rowOff>
    </xdr:to>
    <xdr:sp macro="" textlink="">
      <xdr:nvSpPr>
        <xdr:cNvPr id="38" name="Rettangolo arrotondato 37">
          <a:extLst>
            <a:ext uri="{FF2B5EF4-FFF2-40B4-BE49-F238E27FC236}">
              <a16:creationId xmlns:a16="http://schemas.microsoft.com/office/drawing/2014/main" id="{00000000-0008-0000-0900-000026000000}"/>
            </a:ext>
          </a:extLst>
        </xdr:cNvPr>
        <xdr:cNvSpPr/>
      </xdr:nvSpPr>
      <xdr:spPr>
        <a:xfrm>
          <a:off x="7192432" y="1916642"/>
          <a:ext cx="1637242" cy="538692"/>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analizzo la quotazione successiva (i-esima)</a:t>
          </a:r>
        </a:p>
      </xdr:txBody>
    </xdr:sp>
    <xdr:clientData/>
  </xdr:twoCellAnchor>
  <xdr:twoCellAnchor>
    <xdr:from>
      <xdr:col>14</xdr:col>
      <xdr:colOff>145521</xdr:colOff>
      <xdr:row>9</xdr:row>
      <xdr:rowOff>190501</xdr:rowOff>
    </xdr:from>
    <xdr:to>
      <xdr:col>14</xdr:col>
      <xdr:colOff>147636</xdr:colOff>
      <xdr:row>10</xdr:row>
      <xdr:rowOff>161924</xdr:rowOff>
    </xdr:to>
    <xdr:cxnSp macro="">
      <xdr:nvCxnSpPr>
        <xdr:cNvPr id="39" name="Connettore 2 38">
          <a:extLst>
            <a:ext uri="{FF2B5EF4-FFF2-40B4-BE49-F238E27FC236}">
              <a16:creationId xmlns:a16="http://schemas.microsoft.com/office/drawing/2014/main" id="{00000000-0008-0000-0900-000027000000}"/>
            </a:ext>
          </a:extLst>
        </xdr:cNvPr>
        <xdr:cNvCxnSpPr>
          <a:stCxn id="38" idx="2"/>
          <a:endCxn id="22" idx="0"/>
        </xdr:cNvCxnSpPr>
      </xdr:nvCxnSpPr>
      <xdr:spPr>
        <a:xfrm flipH="1">
          <a:off x="8008938" y="2455334"/>
          <a:ext cx="2115" cy="20425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465666</xdr:colOff>
      <xdr:row>8</xdr:row>
      <xdr:rowOff>179917</xdr:rowOff>
    </xdr:from>
    <xdr:to>
      <xdr:col>10</xdr:col>
      <xdr:colOff>502708</xdr:colOff>
      <xdr:row>11</xdr:row>
      <xdr:rowOff>190500</xdr:rowOff>
    </xdr:to>
    <xdr:sp macro="" textlink="">
      <xdr:nvSpPr>
        <xdr:cNvPr id="78" name="Elaborazione predefinita 77">
          <a:extLst>
            <a:ext uri="{FF2B5EF4-FFF2-40B4-BE49-F238E27FC236}">
              <a16:creationId xmlns:a16="http://schemas.microsoft.com/office/drawing/2014/main" id="{00000000-0008-0000-0900-00004E000000}"/>
            </a:ext>
          </a:extLst>
        </xdr:cNvPr>
        <xdr:cNvSpPr/>
      </xdr:nvSpPr>
      <xdr:spPr>
        <a:xfrm>
          <a:off x="3196166" y="2211917"/>
          <a:ext cx="2714625" cy="709083"/>
        </a:xfrm>
        <a:prstGeom prst="flowChartPredefinedProcess">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Calcolo MaxLunghezza ovvero il massimo dei</a:t>
          </a:r>
          <a:r>
            <a:rPr lang="it-IT" sz="1000" baseline="0">
              <a:solidFill>
                <a:schemeClr val="tx1"/>
              </a:solidFill>
              <a:latin typeface="+mn-lt"/>
              <a:ea typeface="+mn-ea"/>
              <a:cs typeface="+mn-cs"/>
            </a:rPr>
            <a:t> valori assunti da </a:t>
          </a:r>
          <a:r>
            <a:rPr lang="it-IT" sz="1000">
              <a:solidFill>
                <a:schemeClr val="tx1"/>
              </a:solidFill>
              <a:latin typeface="+mn-lt"/>
              <a:ea typeface="+mn-ea"/>
              <a:cs typeface="+mn-cs"/>
            </a:rPr>
            <a:t>LunghezzaAttuale</a:t>
          </a:r>
        </a:p>
      </xdr:txBody>
    </xdr:sp>
    <xdr:clientData/>
  </xdr:twoCellAnchor>
  <xdr:twoCellAnchor>
    <xdr:from>
      <xdr:col>8</xdr:col>
      <xdr:colOff>371542</xdr:colOff>
      <xdr:row>11</xdr:row>
      <xdr:rowOff>190500</xdr:rowOff>
    </xdr:from>
    <xdr:to>
      <xdr:col>8</xdr:col>
      <xdr:colOff>373062</xdr:colOff>
      <xdr:row>13</xdr:row>
      <xdr:rowOff>81491</xdr:rowOff>
    </xdr:to>
    <xdr:cxnSp macro="">
      <xdr:nvCxnSpPr>
        <xdr:cNvPr id="79" name="Connettore 2 78">
          <a:extLst>
            <a:ext uri="{FF2B5EF4-FFF2-40B4-BE49-F238E27FC236}">
              <a16:creationId xmlns:a16="http://schemas.microsoft.com/office/drawing/2014/main" id="{00000000-0008-0000-0900-00004F000000}"/>
            </a:ext>
          </a:extLst>
        </xdr:cNvPr>
        <xdr:cNvCxnSpPr>
          <a:stCxn id="78" idx="2"/>
          <a:endCxn id="23" idx="1"/>
        </xdr:cNvCxnSpPr>
      </xdr:nvCxnSpPr>
      <xdr:spPr>
        <a:xfrm flipH="1">
          <a:off x="4551959" y="2921000"/>
          <a:ext cx="1520" cy="3566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104775</xdr:colOff>
      <xdr:row>3</xdr:row>
      <xdr:rowOff>228597</xdr:rowOff>
    </xdr:from>
    <xdr:to>
      <xdr:col>13</xdr:col>
      <xdr:colOff>76200</xdr:colOff>
      <xdr:row>8</xdr:row>
      <xdr:rowOff>209550</xdr:rowOff>
    </xdr:to>
    <xdr:sp macro="" textlink="">
      <xdr:nvSpPr>
        <xdr:cNvPr id="2" name="Rombo 1">
          <a:extLst>
            <a:ext uri="{FF2B5EF4-FFF2-40B4-BE49-F238E27FC236}">
              <a16:creationId xmlns:a16="http://schemas.microsoft.com/office/drawing/2014/main" id="{06769649-A46A-4C10-B634-7416EAEACDA3}"/>
            </a:ext>
          </a:extLst>
        </xdr:cNvPr>
        <xdr:cNvSpPr/>
      </xdr:nvSpPr>
      <xdr:spPr>
        <a:xfrm>
          <a:off x="4886325" y="1085847"/>
          <a:ext cx="2409825" cy="1123953"/>
        </a:xfrm>
        <a:prstGeom prst="diamond">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chemeClr val="tx1"/>
              </a:solidFill>
            </a:rPr>
            <a:t>Sono</a:t>
          </a:r>
          <a:r>
            <a:rPr lang="it-IT" sz="1000" baseline="0">
              <a:solidFill>
                <a:schemeClr val="tx1"/>
              </a:solidFill>
            </a:rPr>
            <a:t> arrivato all'ultima quotazione ?</a:t>
          </a:r>
          <a:endParaRPr lang="it-IT" sz="1000">
            <a:solidFill>
              <a:schemeClr val="tx1"/>
            </a:solidFill>
          </a:endParaRPr>
        </a:p>
      </xdr:txBody>
    </xdr:sp>
    <xdr:clientData/>
  </xdr:twoCellAnchor>
  <xdr:twoCellAnchor>
    <xdr:from>
      <xdr:col>12</xdr:col>
      <xdr:colOff>52917</xdr:colOff>
      <xdr:row>10</xdr:row>
      <xdr:rowOff>161924</xdr:rowOff>
    </xdr:from>
    <xdr:to>
      <xdr:col>16</xdr:col>
      <xdr:colOff>238125</xdr:colOff>
      <xdr:row>18</xdr:row>
      <xdr:rowOff>85725</xdr:rowOff>
    </xdr:to>
    <xdr:sp macro="" textlink="">
      <xdr:nvSpPr>
        <xdr:cNvPr id="3" name="Rombo 2">
          <a:extLst>
            <a:ext uri="{FF2B5EF4-FFF2-40B4-BE49-F238E27FC236}">
              <a16:creationId xmlns:a16="http://schemas.microsoft.com/office/drawing/2014/main" id="{EEFC4374-9B7F-405D-86CE-9B5D17896AE9}"/>
            </a:ext>
          </a:extLst>
        </xdr:cNvPr>
        <xdr:cNvSpPr/>
      </xdr:nvSpPr>
      <xdr:spPr>
        <a:xfrm>
          <a:off x="6663267" y="2619374"/>
          <a:ext cx="2623608" cy="1752601"/>
        </a:xfrm>
        <a:prstGeom prst="diamond">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it-IT" sz="1000">
              <a:solidFill>
                <a:schemeClr val="tx1"/>
              </a:solidFill>
            </a:rPr>
            <a:t>La quotazione sale ovvero quella attuale (i-esima) è maggiore di quella precedente (i-1</a:t>
          </a:r>
          <a:r>
            <a:rPr lang="it-IT" sz="1000" baseline="0">
              <a:solidFill>
                <a:schemeClr val="tx1"/>
              </a:solidFill>
            </a:rPr>
            <a:t> esima) ?</a:t>
          </a:r>
          <a:endParaRPr lang="it-IT" sz="1000">
            <a:solidFill>
              <a:schemeClr val="tx1"/>
            </a:solidFill>
          </a:endParaRPr>
        </a:p>
      </xdr:txBody>
    </xdr:sp>
    <xdr:clientData/>
  </xdr:twoCellAnchor>
  <xdr:twoCellAnchor>
    <xdr:from>
      <xdr:col>7</xdr:col>
      <xdr:colOff>229658</xdr:colOff>
      <xdr:row>13</xdr:row>
      <xdr:rowOff>81491</xdr:rowOff>
    </xdr:from>
    <xdr:to>
      <xdr:col>9</xdr:col>
      <xdr:colOff>372534</xdr:colOff>
      <xdr:row>14</xdr:row>
      <xdr:rowOff>190500</xdr:rowOff>
    </xdr:to>
    <xdr:sp macro="" textlink="">
      <xdr:nvSpPr>
        <xdr:cNvPr id="4" name="Parallelogramma 3">
          <a:extLst>
            <a:ext uri="{FF2B5EF4-FFF2-40B4-BE49-F238E27FC236}">
              <a16:creationId xmlns:a16="http://schemas.microsoft.com/office/drawing/2014/main" id="{1182AD40-89E7-49BC-963B-8729164BBF66}"/>
            </a:ext>
          </a:extLst>
        </xdr:cNvPr>
        <xdr:cNvSpPr/>
      </xdr:nvSpPr>
      <xdr:spPr>
        <a:xfrm>
          <a:off x="3792008" y="3224741"/>
          <a:ext cx="1362076" cy="337609"/>
        </a:xfrm>
        <a:prstGeom prst="parallelogram">
          <a:avLst>
            <a:gd name="adj" fmla="val 41216"/>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MaxLunghezza</a:t>
          </a:r>
          <a:endParaRPr lang="it-IT" sz="1000">
            <a:solidFill>
              <a:schemeClr val="lt1"/>
            </a:solidFill>
            <a:latin typeface="+mn-lt"/>
            <a:ea typeface="+mn-ea"/>
            <a:cs typeface="+mn-cs"/>
          </a:endParaRPr>
        </a:p>
      </xdr:txBody>
    </xdr:sp>
    <xdr:clientData/>
  </xdr:twoCellAnchor>
  <xdr:twoCellAnchor>
    <xdr:from>
      <xdr:col>8</xdr:col>
      <xdr:colOff>373062</xdr:colOff>
      <xdr:row>6</xdr:row>
      <xdr:rowOff>102656</xdr:rowOff>
    </xdr:from>
    <xdr:to>
      <xdr:col>9</xdr:col>
      <xdr:colOff>104775</xdr:colOff>
      <xdr:row>8</xdr:row>
      <xdr:rowOff>179916</xdr:rowOff>
    </xdr:to>
    <xdr:cxnSp macro="">
      <xdr:nvCxnSpPr>
        <xdr:cNvPr id="5" name="Connettore 2 6">
          <a:extLst>
            <a:ext uri="{FF2B5EF4-FFF2-40B4-BE49-F238E27FC236}">
              <a16:creationId xmlns:a16="http://schemas.microsoft.com/office/drawing/2014/main" id="{291CA024-2BF2-4E5B-B11D-F1886862B9CF}"/>
            </a:ext>
          </a:extLst>
        </xdr:cNvPr>
        <xdr:cNvCxnSpPr>
          <a:stCxn id="2" idx="1"/>
          <a:endCxn id="21" idx="0"/>
        </xdr:cNvCxnSpPr>
      </xdr:nvCxnSpPr>
      <xdr:spPr>
        <a:xfrm rot="10800000" flipV="1">
          <a:off x="4545012" y="1645706"/>
          <a:ext cx="341313" cy="534460"/>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76200</xdr:colOff>
      <xdr:row>6</xdr:row>
      <xdr:rowOff>102657</xdr:rowOff>
    </xdr:from>
    <xdr:to>
      <xdr:col>14</xdr:col>
      <xdr:colOff>147636</xdr:colOff>
      <xdr:row>7</xdr:row>
      <xdr:rowOff>117475</xdr:rowOff>
    </xdr:to>
    <xdr:cxnSp macro="">
      <xdr:nvCxnSpPr>
        <xdr:cNvPr id="6" name="Connettore 2 6">
          <a:extLst>
            <a:ext uri="{FF2B5EF4-FFF2-40B4-BE49-F238E27FC236}">
              <a16:creationId xmlns:a16="http://schemas.microsoft.com/office/drawing/2014/main" id="{E2F28BF4-60D7-4970-8AD2-2BC2929CC0C2}"/>
            </a:ext>
          </a:extLst>
        </xdr:cNvPr>
        <xdr:cNvCxnSpPr>
          <a:stCxn id="2" idx="3"/>
          <a:endCxn id="19" idx="0"/>
        </xdr:cNvCxnSpPr>
      </xdr:nvCxnSpPr>
      <xdr:spPr>
        <a:xfrm>
          <a:off x="7296150" y="1645707"/>
          <a:ext cx="681036" cy="243418"/>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85725</xdr:colOff>
      <xdr:row>3</xdr:row>
      <xdr:rowOff>66676</xdr:rowOff>
    </xdr:from>
    <xdr:to>
      <xdr:col>16</xdr:col>
      <xdr:colOff>238125</xdr:colOff>
      <xdr:row>14</xdr:row>
      <xdr:rowOff>123825</xdr:rowOff>
    </xdr:to>
    <xdr:cxnSp macro="">
      <xdr:nvCxnSpPr>
        <xdr:cNvPr id="7" name="Connettore 2 25">
          <a:extLst>
            <a:ext uri="{FF2B5EF4-FFF2-40B4-BE49-F238E27FC236}">
              <a16:creationId xmlns:a16="http://schemas.microsoft.com/office/drawing/2014/main" id="{8B19B331-9250-4139-812A-EEC4F6846C5B}"/>
            </a:ext>
          </a:extLst>
        </xdr:cNvPr>
        <xdr:cNvCxnSpPr>
          <a:stCxn id="3" idx="3"/>
        </xdr:cNvCxnSpPr>
      </xdr:nvCxnSpPr>
      <xdr:spPr>
        <a:xfrm flipH="1" flipV="1">
          <a:off x="6086475" y="923926"/>
          <a:ext cx="3200400" cy="2571749"/>
        </a:xfrm>
        <a:prstGeom prst="bentConnector3">
          <a:avLst>
            <a:gd name="adj1" fmla="val -13666"/>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238125</xdr:colOff>
      <xdr:row>5</xdr:row>
      <xdr:rowOff>123825</xdr:rowOff>
    </xdr:from>
    <xdr:ext cx="503599" cy="264560"/>
    <xdr:sp macro="" textlink="">
      <xdr:nvSpPr>
        <xdr:cNvPr id="8" name="CasellaDiTesto 7">
          <a:extLst>
            <a:ext uri="{FF2B5EF4-FFF2-40B4-BE49-F238E27FC236}">
              <a16:creationId xmlns:a16="http://schemas.microsoft.com/office/drawing/2014/main" id="{898B72ED-6865-4D73-9B2A-062FF2DED59E}"/>
            </a:ext>
          </a:extLst>
        </xdr:cNvPr>
        <xdr:cNvSpPr txBox="1"/>
      </xdr:nvSpPr>
      <xdr:spPr>
        <a:xfrm>
          <a:off x="4410075" y="1438275"/>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oneCellAnchor>
    <xdr:from>
      <xdr:col>13</xdr:col>
      <xdr:colOff>95250</xdr:colOff>
      <xdr:row>5</xdr:row>
      <xdr:rowOff>114300</xdr:rowOff>
    </xdr:from>
    <xdr:ext cx="548676" cy="264560"/>
    <xdr:sp macro="" textlink="">
      <xdr:nvSpPr>
        <xdr:cNvPr id="9" name="CasellaDiTesto 8">
          <a:extLst>
            <a:ext uri="{FF2B5EF4-FFF2-40B4-BE49-F238E27FC236}">
              <a16:creationId xmlns:a16="http://schemas.microsoft.com/office/drawing/2014/main" id="{0A8AAD0C-3A40-4803-BBE2-9E0326E405F3}"/>
            </a:ext>
          </a:extLst>
        </xdr:cNvPr>
        <xdr:cNvSpPr txBox="1"/>
      </xdr:nvSpPr>
      <xdr:spPr>
        <a:xfrm>
          <a:off x="7315200" y="1428750"/>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oneCellAnchor>
    <xdr:from>
      <xdr:col>16</xdr:col>
      <xdr:colOff>161925</xdr:colOff>
      <xdr:row>13</xdr:row>
      <xdr:rowOff>133349</xdr:rowOff>
    </xdr:from>
    <xdr:ext cx="548676" cy="264560"/>
    <xdr:sp macro="" textlink="">
      <xdr:nvSpPr>
        <xdr:cNvPr id="10" name="CasellaDiTesto 9">
          <a:extLst>
            <a:ext uri="{FF2B5EF4-FFF2-40B4-BE49-F238E27FC236}">
              <a16:creationId xmlns:a16="http://schemas.microsoft.com/office/drawing/2014/main" id="{3D2F0AD9-7745-4F23-B8C4-3BF23A334E93}"/>
            </a:ext>
          </a:extLst>
        </xdr:cNvPr>
        <xdr:cNvSpPr txBox="1"/>
      </xdr:nvSpPr>
      <xdr:spPr>
        <a:xfrm>
          <a:off x="9210675" y="3276599"/>
          <a:ext cx="548676"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FALSO</a:t>
          </a:r>
        </a:p>
      </xdr:txBody>
    </xdr:sp>
    <xdr:clientData/>
  </xdr:oneCellAnchor>
  <xdr:twoCellAnchor>
    <xdr:from>
      <xdr:col>9</xdr:col>
      <xdr:colOff>542925</xdr:colOff>
      <xdr:row>0</xdr:row>
      <xdr:rowOff>57151</xdr:rowOff>
    </xdr:from>
    <xdr:to>
      <xdr:col>12</xdr:col>
      <xdr:colOff>234194</xdr:colOff>
      <xdr:row>1</xdr:row>
      <xdr:rowOff>63500</xdr:rowOff>
    </xdr:to>
    <xdr:sp macro="" textlink="">
      <xdr:nvSpPr>
        <xdr:cNvPr id="11" name="Elaborazione alternativa 10">
          <a:extLst>
            <a:ext uri="{FF2B5EF4-FFF2-40B4-BE49-F238E27FC236}">
              <a16:creationId xmlns:a16="http://schemas.microsoft.com/office/drawing/2014/main" id="{0AB439CF-F8B5-4668-9476-1D81F0BA096C}"/>
            </a:ext>
          </a:extLst>
        </xdr:cNvPr>
        <xdr:cNvSpPr/>
      </xdr:nvSpPr>
      <xdr:spPr>
        <a:xfrm>
          <a:off x="5324475" y="57151"/>
          <a:ext cx="1520069" cy="196849"/>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START</a:t>
          </a:r>
        </a:p>
      </xdr:txBody>
    </xdr:sp>
    <xdr:clientData/>
  </xdr:twoCellAnchor>
  <xdr:twoCellAnchor>
    <xdr:from>
      <xdr:col>11</xdr:col>
      <xdr:colOff>78845</xdr:colOff>
      <xdr:row>1</xdr:row>
      <xdr:rowOff>63500</xdr:rowOff>
    </xdr:from>
    <xdr:to>
      <xdr:col>11</xdr:col>
      <xdr:colOff>81643</xdr:colOff>
      <xdr:row>1</xdr:row>
      <xdr:rowOff>201084</xdr:rowOff>
    </xdr:to>
    <xdr:cxnSp macro="">
      <xdr:nvCxnSpPr>
        <xdr:cNvPr id="12" name="Connettore 2 11">
          <a:extLst>
            <a:ext uri="{FF2B5EF4-FFF2-40B4-BE49-F238E27FC236}">
              <a16:creationId xmlns:a16="http://schemas.microsoft.com/office/drawing/2014/main" id="{D5A44B71-BE52-4345-A175-614EE31C4697}"/>
            </a:ext>
          </a:extLst>
        </xdr:cNvPr>
        <xdr:cNvCxnSpPr>
          <a:stCxn id="11" idx="2"/>
          <a:endCxn id="13" idx="0"/>
        </xdr:cNvCxnSpPr>
      </xdr:nvCxnSpPr>
      <xdr:spPr>
        <a:xfrm flipH="1">
          <a:off x="6079595" y="254000"/>
          <a:ext cx="2798" cy="13758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447674</xdr:colOff>
      <xdr:row>1</xdr:row>
      <xdr:rowOff>201084</xdr:rowOff>
    </xdr:from>
    <xdr:to>
      <xdr:col>12</xdr:col>
      <xdr:colOff>323849</xdr:colOff>
      <xdr:row>2</xdr:row>
      <xdr:rowOff>105833</xdr:rowOff>
    </xdr:to>
    <xdr:sp macro="" textlink="">
      <xdr:nvSpPr>
        <xdr:cNvPr id="13" name="Elaborazione 12">
          <a:extLst>
            <a:ext uri="{FF2B5EF4-FFF2-40B4-BE49-F238E27FC236}">
              <a16:creationId xmlns:a16="http://schemas.microsoft.com/office/drawing/2014/main" id="{F6919869-934C-421E-B93B-2872D737A6D2}"/>
            </a:ext>
          </a:extLst>
        </xdr:cNvPr>
        <xdr:cNvSpPr/>
      </xdr:nvSpPr>
      <xdr:spPr>
        <a:xfrm>
          <a:off x="5229224" y="391584"/>
          <a:ext cx="1704975" cy="428624"/>
        </a:xfrm>
        <a:prstGeom prst="flowChartProcess">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LunghezzaAttuale =1</a:t>
          </a:r>
        </a:p>
      </xdr:txBody>
    </xdr:sp>
    <xdr:clientData/>
  </xdr:twoCellAnchor>
  <xdr:twoCellAnchor>
    <xdr:from>
      <xdr:col>11</xdr:col>
      <xdr:colOff>78845</xdr:colOff>
      <xdr:row>2</xdr:row>
      <xdr:rowOff>105833</xdr:rowOff>
    </xdr:from>
    <xdr:to>
      <xdr:col>11</xdr:col>
      <xdr:colOff>90487</xdr:colOff>
      <xdr:row>3</xdr:row>
      <xdr:rowOff>228597</xdr:rowOff>
    </xdr:to>
    <xdr:cxnSp macro="">
      <xdr:nvCxnSpPr>
        <xdr:cNvPr id="14" name="Connettore 2 13">
          <a:extLst>
            <a:ext uri="{FF2B5EF4-FFF2-40B4-BE49-F238E27FC236}">
              <a16:creationId xmlns:a16="http://schemas.microsoft.com/office/drawing/2014/main" id="{49BD1D49-AC90-4ED6-A8A4-4E39C801A016}"/>
            </a:ext>
          </a:extLst>
        </xdr:cNvPr>
        <xdr:cNvCxnSpPr>
          <a:stCxn id="13" idx="2"/>
          <a:endCxn id="2" idx="0"/>
        </xdr:cNvCxnSpPr>
      </xdr:nvCxnSpPr>
      <xdr:spPr>
        <a:xfrm>
          <a:off x="6079595" y="820208"/>
          <a:ext cx="11642" cy="26563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63499</xdr:colOff>
      <xdr:row>16</xdr:row>
      <xdr:rowOff>105834</xdr:rowOff>
    </xdr:from>
    <xdr:to>
      <xdr:col>12</xdr:col>
      <xdr:colOff>412749</xdr:colOff>
      <xdr:row>17</xdr:row>
      <xdr:rowOff>182034</xdr:rowOff>
    </xdr:to>
    <xdr:sp macro="" textlink="">
      <xdr:nvSpPr>
        <xdr:cNvPr id="15" name="Elaborazione 14">
          <a:extLst>
            <a:ext uri="{FF2B5EF4-FFF2-40B4-BE49-F238E27FC236}">
              <a16:creationId xmlns:a16="http://schemas.microsoft.com/office/drawing/2014/main" id="{F481021E-DD5B-4C7E-8DCB-9A0D7A4F20DE}"/>
            </a:ext>
          </a:extLst>
        </xdr:cNvPr>
        <xdr:cNvSpPr/>
      </xdr:nvSpPr>
      <xdr:spPr>
        <a:xfrm>
          <a:off x="4235449" y="3934884"/>
          <a:ext cx="2787650" cy="304800"/>
        </a:xfrm>
        <a:prstGeom prst="flowChartProcess">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LunghezzaAttuale=LunghezzaAttuale+1</a:t>
          </a:r>
        </a:p>
      </xdr:txBody>
    </xdr:sp>
    <xdr:clientData/>
  </xdr:twoCellAnchor>
  <xdr:twoCellAnchor>
    <xdr:from>
      <xdr:col>10</xdr:col>
      <xdr:colOff>238126</xdr:colOff>
      <xdr:row>14</xdr:row>
      <xdr:rowOff>123825</xdr:rowOff>
    </xdr:from>
    <xdr:to>
      <xdr:col>12</xdr:col>
      <xdr:colOff>52918</xdr:colOff>
      <xdr:row>16</xdr:row>
      <xdr:rowOff>105834</xdr:rowOff>
    </xdr:to>
    <xdr:cxnSp macro="">
      <xdr:nvCxnSpPr>
        <xdr:cNvPr id="16" name="Connettore 2 25">
          <a:extLst>
            <a:ext uri="{FF2B5EF4-FFF2-40B4-BE49-F238E27FC236}">
              <a16:creationId xmlns:a16="http://schemas.microsoft.com/office/drawing/2014/main" id="{7B7DE5DD-C579-4F48-AF73-6CE30A1585DA}"/>
            </a:ext>
          </a:extLst>
        </xdr:cNvPr>
        <xdr:cNvCxnSpPr>
          <a:stCxn id="3" idx="1"/>
          <a:endCxn id="15" idx="0"/>
        </xdr:cNvCxnSpPr>
      </xdr:nvCxnSpPr>
      <xdr:spPr>
        <a:xfrm rot="10800000" flipV="1">
          <a:off x="5629276" y="3495675"/>
          <a:ext cx="1033992" cy="439209"/>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238124</xdr:colOff>
      <xdr:row>14</xdr:row>
      <xdr:rowOff>127000</xdr:rowOff>
    </xdr:from>
    <xdr:to>
      <xdr:col>17</xdr:col>
      <xdr:colOff>74085</xdr:colOff>
      <xdr:row>17</xdr:row>
      <xdr:rowOff>182034</xdr:rowOff>
    </xdr:to>
    <xdr:cxnSp macro="">
      <xdr:nvCxnSpPr>
        <xdr:cNvPr id="17" name="Connettore 2 25">
          <a:extLst>
            <a:ext uri="{FF2B5EF4-FFF2-40B4-BE49-F238E27FC236}">
              <a16:creationId xmlns:a16="http://schemas.microsoft.com/office/drawing/2014/main" id="{025E6CD9-E2FD-4017-8B56-4DC54D855F65}"/>
            </a:ext>
          </a:extLst>
        </xdr:cNvPr>
        <xdr:cNvCxnSpPr>
          <a:stCxn id="15" idx="2"/>
        </xdr:cNvCxnSpPr>
      </xdr:nvCxnSpPr>
      <xdr:spPr>
        <a:xfrm rot="5400000" flipH="1" flipV="1">
          <a:off x="7310438" y="1817686"/>
          <a:ext cx="740834" cy="4103161"/>
        </a:xfrm>
        <a:prstGeom prst="bentConnector4">
          <a:avLst>
            <a:gd name="adj1" fmla="val -30337"/>
            <a:gd name="adj2" fmla="val 10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25400</xdr:colOff>
      <xdr:row>13</xdr:row>
      <xdr:rowOff>97366</xdr:rowOff>
    </xdr:from>
    <xdr:ext cx="503599" cy="264560"/>
    <xdr:sp macro="" textlink="">
      <xdr:nvSpPr>
        <xdr:cNvPr id="18" name="CasellaDiTesto 17">
          <a:extLst>
            <a:ext uri="{FF2B5EF4-FFF2-40B4-BE49-F238E27FC236}">
              <a16:creationId xmlns:a16="http://schemas.microsoft.com/office/drawing/2014/main" id="{DBFD29D9-6941-484D-848B-D5C8C0BECF1D}"/>
            </a:ext>
          </a:extLst>
        </xdr:cNvPr>
        <xdr:cNvSpPr txBox="1"/>
      </xdr:nvSpPr>
      <xdr:spPr>
        <a:xfrm>
          <a:off x="6026150" y="3240616"/>
          <a:ext cx="50359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it-IT" sz="1100"/>
            <a:t>VERO</a:t>
          </a:r>
        </a:p>
      </xdr:txBody>
    </xdr:sp>
    <xdr:clientData/>
  </xdr:oneCellAnchor>
  <xdr:twoCellAnchor>
    <xdr:from>
      <xdr:col>12</xdr:col>
      <xdr:colOff>556682</xdr:colOff>
      <xdr:row>7</xdr:row>
      <xdr:rowOff>117475</xdr:rowOff>
    </xdr:from>
    <xdr:to>
      <xdr:col>15</xdr:col>
      <xdr:colOff>352424</xdr:colOff>
      <xdr:row>9</xdr:row>
      <xdr:rowOff>190501</xdr:rowOff>
    </xdr:to>
    <xdr:sp macro="" textlink="">
      <xdr:nvSpPr>
        <xdr:cNvPr id="19" name="Rettangolo arrotondato 37">
          <a:extLst>
            <a:ext uri="{FF2B5EF4-FFF2-40B4-BE49-F238E27FC236}">
              <a16:creationId xmlns:a16="http://schemas.microsoft.com/office/drawing/2014/main" id="{785432A8-BD6F-48F1-93FE-E072BB4EBADE}"/>
            </a:ext>
          </a:extLst>
        </xdr:cNvPr>
        <xdr:cNvSpPr/>
      </xdr:nvSpPr>
      <xdr:spPr>
        <a:xfrm>
          <a:off x="7167032" y="1889125"/>
          <a:ext cx="1624542" cy="530226"/>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analizzo la quotazione successiva (i-esima)</a:t>
          </a:r>
        </a:p>
      </xdr:txBody>
    </xdr:sp>
    <xdr:clientData/>
  </xdr:twoCellAnchor>
  <xdr:twoCellAnchor>
    <xdr:from>
      <xdr:col>14</xdr:col>
      <xdr:colOff>145521</xdr:colOff>
      <xdr:row>9</xdr:row>
      <xdr:rowOff>190501</xdr:rowOff>
    </xdr:from>
    <xdr:to>
      <xdr:col>14</xdr:col>
      <xdr:colOff>147636</xdr:colOff>
      <xdr:row>10</xdr:row>
      <xdr:rowOff>161924</xdr:rowOff>
    </xdr:to>
    <xdr:cxnSp macro="">
      <xdr:nvCxnSpPr>
        <xdr:cNvPr id="20" name="Connettore 2 19">
          <a:extLst>
            <a:ext uri="{FF2B5EF4-FFF2-40B4-BE49-F238E27FC236}">
              <a16:creationId xmlns:a16="http://schemas.microsoft.com/office/drawing/2014/main" id="{4C50FF16-FD7A-4CA0-B0AD-1241D5C2ABB7}"/>
            </a:ext>
          </a:extLst>
        </xdr:cNvPr>
        <xdr:cNvCxnSpPr>
          <a:stCxn id="19" idx="2"/>
          <a:endCxn id="3" idx="0"/>
        </xdr:cNvCxnSpPr>
      </xdr:nvCxnSpPr>
      <xdr:spPr>
        <a:xfrm flipH="1">
          <a:off x="7975071" y="2419351"/>
          <a:ext cx="2115" cy="2000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465666</xdr:colOff>
      <xdr:row>8</xdr:row>
      <xdr:rowOff>179917</xdr:rowOff>
    </xdr:from>
    <xdr:to>
      <xdr:col>10</xdr:col>
      <xdr:colOff>502708</xdr:colOff>
      <xdr:row>11</xdr:row>
      <xdr:rowOff>190500</xdr:rowOff>
    </xdr:to>
    <xdr:sp macro="" textlink="">
      <xdr:nvSpPr>
        <xdr:cNvPr id="21" name="Elaborazione predefinita 20">
          <a:extLst>
            <a:ext uri="{FF2B5EF4-FFF2-40B4-BE49-F238E27FC236}">
              <a16:creationId xmlns:a16="http://schemas.microsoft.com/office/drawing/2014/main" id="{FE8398E7-6257-4ED9-8393-FB3AEF962D7C}"/>
            </a:ext>
          </a:extLst>
        </xdr:cNvPr>
        <xdr:cNvSpPr/>
      </xdr:nvSpPr>
      <xdr:spPr>
        <a:xfrm>
          <a:off x="3199341" y="2180167"/>
          <a:ext cx="2694517" cy="696383"/>
        </a:xfrm>
        <a:prstGeom prst="flowChartPredefinedProcess">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it-IT" sz="1000">
              <a:solidFill>
                <a:schemeClr val="tx1"/>
              </a:solidFill>
              <a:latin typeface="+mn-lt"/>
              <a:ea typeface="+mn-ea"/>
              <a:cs typeface="+mn-cs"/>
            </a:rPr>
            <a:t>Calcolo MaxLunghezza ovvero il massimo dei</a:t>
          </a:r>
          <a:r>
            <a:rPr lang="it-IT" sz="1000" baseline="0">
              <a:solidFill>
                <a:schemeClr val="tx1"/>
              </a:solidFill>
              <a:latin typeface="+mn-lt"/>
              <a:ea typeface="+mn-ea"/>
              <a:cs typeface="+mn-cs"/>
            </a:rPr>
            <a:t> valori assunti da </a:t>
          </a:r>
          <a:r>
            <a:rPr lang="it-IT" sz="1000">
              <a:solidFill>
                <a:schemeClr val="tx1"/>
              </a:solidFill>
              <a:latin typeface="+mn-lt"/>
              <a:ea typeface="+mn-ea"/>
              <a:cs typeface="+mn-cs"/>
            </a:rPr>
            <a:t>LunghezzaAttuale</a:t>
          </a:r>
        </a:p>
      </xdr:txBody>
    </xdr:sp>
    <xdr:clientData/>
  </xdr:twoCellAnchor>
  <xdr:twoCellAnchor>
    <xdr:from>
      <xdr:col>8</xdr:col>
      <xdr:colOff>371542</xdr:colOff>
      <xdr:row>11</xdr:row>
      <xdr:rowOff>190500</xdr:rowOff>
    </xdr:from>
    <xdr:to>
      <xdr:col>8</xdr:col>
      <xdr:colOff>373062</xdr:colOff>
      <xdr:row>13</xdr:row>
      <xdr:rowOff>81491</xdr:rowOff>
    </xdr:to>
    <xdr:cxnSp macro="">
      <xdr:nvCxnSpPr>
        <xdr:cNvPr id="22" name="Connettore 2 21">
          <a:extLst>
            <a:ext uri="{FF2B5EF4-FFF2-40B4-BE49-F238E27FC236}">
              <a16:creationId xmlns:a16="http://schemas.microsoft.com/office/drawing/2014/main" id="{0955FF08-5115-4BA7-BF84-9BF27B00083E}"/>
            </a:ext>
          </a:extLst>
        </xdr:cNvPr>
        <xdr:cNvCxnSpPr>
          <a:stCxn id="21" idx="2"/>
          <a:endCxn id="4" idx="1"/>
        </xdr:cNvCxnSpPr>
      </xdr:nvCxnSpPr>
      <xdr:spPr>
        <a:xfrm flipH="1">
          <a:off x="4543492" y="2876550"/>
          <a:ext cx="1520" cy="34819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16565</xdr:colOff>
      <xdr:row>0</xdr:row>
      <xdr:rowOff>0</xdr:rowOff>
    </xdr:from>
    <xdr:to>
      <xdr:col>14</xdr:col>
      <xdr:colOff>240195</xdr:colOff>
      <xdr:row>5</xdr:row>
      <xdr:rowOff>36048</xdr:rowOff>
    </xdr:to>
    <xdr:pic>
      <xdr:nvPicPr>
        <xdr:cNvPr id="7" name="Immagine 6">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13782" y="0"/>
          <a:ext cx="1838739" cy="1137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16565</xdr:colOff>
      <xdr:row>0</xdr:row>
      <xdr:rowOff>0</xdr:rowOff>
    </xdr:from>
    <xdr:to>
      <xdr:col>14</xdr:col>
      <xdr:colOff>240195</xdr:colOff>
      <xdr:row>5</xdr:row>
      <xdr:rowOff>36048</xdr:rowOff>
    </xdr:to>
    <xdr:pic>
      <xdr:nvPicPr>
        <xdr:cNvPr id="2" name="Immagin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3015" y="0"/>
          <a:ext cx="1833355" cy="1140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2"/>
  <dimension ref="A1:WVX65"/>
  <sheetViews>
    <sheetView showZeros="0" topLeftCell="D1" workbookViewId="0">
      <selection activeCell="N4" sqref="N4"/>
    </sheetView>
  </sheetViews>
  <sheetFormatPr defaultColWidth="0" defaultRowHeight="12.75" customHeight="1" zeroHeight="1" x14ac:dyDescent="0.2"/>
  <cols>
    <col min="1" max="1" width="0.5703125" style="43" hidden="1" customWidth="1"/>
    <col min="2" max="2" width="0.42578125" style="34" hidden="1" customWidth="1"/>
    <col min="3" max="3" width="1.140625" style="34" hidden="1" customWidth="1"/>
    <col min="4" max="4" width="3.140625" style="34" customWidth="1"/>
    <col min="5" max="5" width="10.7109375" style="34" customWidth="1"/>
    <col min="6" max="6" width="15.7109375" style="34" customWidth="1"/>
    <col min="7" max="7" width="6.7109375" style="34" customWidth="1"/>
    <col min="8" max="8" width="9.140625" style="34" customWidth="1"/>
    <col min="9" max="10" width="4.28515625" style="34" customWidth="1"/>
    <col min="11" max="11" width="10.5703125" style="34" customWidth="1"/>
    <col min="12" max="12" width="8.140625" style="34" customWidth="1"/>
    <col min="13" max="13" width="11" style="34" customWidth="1"/>
    <col min="14" max="14" width="15.5703125" style="34" customWidth="1"/>
    <col min="15" max="15" width="1.5703125" style="34" customWidth="1"/>
    <col min="16" max="16" width="0.140625" style="43" customWidth="1"/>
    <col min="17" max="17" width="1.7109375" style="47" hidden="1" customWidth="1"/>
    <col min="18" max="18" width="0" style="47" hidden="1" customWidth="1"/>
    <col min="19" max="19" width="9.140625" style="47" hidden="1" customWidth="1"/>
    <col min="20" max="25" width="0" style="47" hidden="1" customWidth="1"/>
    <col min="26" max="251" width="0" style="34" hidden="1" customWidth="1"/>
    <col min="252" max="256" width="0" style="34" hidden="1"/>
    <col min="257" max="259" width="0" style="34" hidden="1" customWidth="1"/>
    <col min="260" max="260" width="3.140625" style="34" hidden="1" customWidth="1"/>
    <col min="261" max="261" width="10.7109375" style="34" hidden="1" customWidth="1"/>
    <col min="262" max="262" width="15.7109375" style="34" hidden="1" customWidth="1"/>
    <col min="263" max="263" width="6.7109375" style="34" hidden="1" customWidth="1"/>
    <col min="264" max="264" width="9.140625" style="34" hidden="1" customWidth="1"/>
    <col min="265" max="266" width="4.28515625" style="34" hidden="1" customWidth="1"/>
    <col min="267" max="267" width="10.5703125" style="34" hidden="1" customWidth="1"/>
    <col min="268" max="268" width="8.140625" style="34" hidden="1" customWidth="1"/>
    <col min="269" max="269" width="11" style="34" hidden="1" customWidth="1"/>
    <col min="270" max="270" width="15.5703125" style="34" hidden="1" customWidth="1"/>
    <col min="271" max="271" width="1.5703125" style="34" hidden="1" customWidth="1"/>
    <col min="272" max="272" width="0.140625" style="34" hidden="1" customWidth="1"/>
    <col min="273" max="507" width="0" style="34" hidden="1" customWidth="1"/>
    <col min="508" max="512" width="0" style="34" hidden="1"/>
    <col min="513" max="515" width="0" style="34" hidden="1" customWidth="1"/>
    <col min="516" max="516" width="3.140625" style="34" hidden="1" customWidth="1"/>
    <col min="517" max="517" width="10.7109375" style="34" hidden="1" customWidth="1"/>
    <col min="518" max="518" width="15.7109375" style="34" hidden="1" customWidth="1"/>
    <col min="519" max="519" width="6.7109375" style="34" hidden="1" customWidth="1"/>
    <col min="520" max="520" width="9.140625" style="34" hidden="1" customWidth="1"/>
    <col min="521" max="522" width="4.28515625" style="34" hidden="1" customWidth="1"/>
    <col min="523" max="523" width="10.5703125" style="34" hidden="1" customWidth="1"/>
    <col min="524" max="524" width="8.140625" style="34" hidden="1" customWidth="1"/>
    <col min="525" max="525" width="11" style="34" hidden="1" customWidth="1"/>
    <col min="526" max="526" width="15.5703125" style="34" hidden="1" customWidth="1"/>
    <col min="527" max="527" width="1.5703125" style="34" hidden="1" customWidth="1"/>
    <col min="528" max="528" width="0.140625" style="34" hidden="1" customWidth="1"/>
    <col min="529" max="763" width="0" style="34" hidden="1" customWidth="1"/>
    <col min="764" max="768" width="0" style="34" hidden="1"/>
    <col min="769" max="771" width="0" style="34" hidden="1" customWidth="1"/>
    <col min="772" max="772" width="3.140625" style="34" hidden="1" customWidth="1"/>
    <col min="773" max="773" width="10.7109375" style="34" hidden="1" customWidth="1"/>
    <col min="774" max="774" width="15.7109375" style="34" hidden="1" customWidth="1"/>
    <col min="775" max="775" width="6.7109375" style="34" hidden="1" customWidth="1"/>
    <col min="776" max="776" width="9.140625" style="34" hidden="1" customWidth="1"/>
    <col min="777" max="778" width="4.28515625" style="34" hidden="1" customWidth="1"/>
    <col min="779" max="779" width="10.5703125" style="34" hidden="1" customWidth="1"/>
    <col min="780" max="780" width="8.140625" style="34" hidden="1" customWidth="1"/>
    <col min="781" max="781" width="11" style="34" hidden="1" customWidth="1"/>
    <col min="782" max="782" width="15.5703125" style="34" hidden="1" customWidth="1"/>
    <col min="783" max="783" width="1.5703125" style="34" hidden="1" customWidth="1"/>
    <col min="784" max="784" width="0.140625" style="34" hidden="1" customWidth="1"/>
    <col min="785" max="1019" width="0" style="34" hidden="1" customWidth="1"/>
    <col min="1020" max="1024" width="0" style="34" hidden="1"/>
    <col min="1025" max="1027" width="0" style="34" hidden="1" customWidth="1"/>
    <col min="1028" max="1028" width="3.140625" style="34" hidden="1" customWidth="1"/>
    <col min="1029" max="1029" width="10.7109375" style="34" hidden="1" customWidth="1"/>
    <col min="1030" max="1030" width="15.7109375" style="34" hidden="1" customWidth="1"/>
    <col min="1031" max="1031" width="6.7109375" style="34" hidden="1" customWidth="1"/>
    <col min="1032" max="1032" width="9.140625" style="34" hidden="1" customWidth="1"/>
    <col min="1033" max="1034" width="4.28515625" style="34" hidden="1" customWidth="1"/>
    <col min="1035" max="1035" width="10.5703125" style="34" hidden="1" customWidth="1"/>
    <col min="1036" max="1036" width="8.140625" style="34" hidden="1" customWidth="1"/>
    <col min="1037" max="1037" width="11" style="34" hidden="1" customWidth="1"/>
    <col min="1038" max="1038" width="15.5703125" style="34" hidden="1" customWidth="1"/>
    <col min="1039" max="1039" width="1.5703125" style="34" hidden="1" customWidth="1"/>
    <col min="1040" max="1040" width="0.140625" style="34" hidden="1" customWidth="1"/>
    <col min="1041" max="1275" width="0" style="34" hidden="1" customWidth="1"/>
    <col min="1276" max="1280" width="0" style="34" hidden="1"/>
    <col min="1281" max="1283" width="0" style="34" hidden="1" customWidth="1"/>
    <col min="1284" max="1284" width="3.140625" style="34" hidden="1" customWidth="1"/>
    <col min="1285" max="1285" width="10.7109375" style="34" hidden="1" customWidth="1"/>
    <col min="1286" max="1286" width="15.7109375" style="34" hidden="1" customWidth="1"/>
    <col min="1287" max="1287" width="6.7109375" style="34" hidden="1" customWidth="1"/>
    <col min="1288" max="1288" width="9.140625" style="34" hidden="1" customWidth="1"/>
    <col min="1289" max="1290" width="4.28515625" style="34" hidden="1" customWidth="1"/>
    <col min="1291" max="1291" width="10.5703125" style="34" hidden="1" customWidth="1"/>
    <col min="1292" max="1292" width="8.140625" style="34" hidden="1" customWidth="1"/>
    <col min="1293" max="1293" width="11" style="34" hidden="1" customWidth="1"/>
    <col min="1294" max="1294" width="15.5703125" style="34" hidden="1" customWidth="1"/>
    <col min="1295" max="1295" width="1.5703125" style="34" hidden="1" customWidth="1"/>
    <col min="1296" max="1296" width="0.140625" style="34" hidden="1" customWidth="1"/>
    <col min="1297" max="1531" width="0" style="34" hidden="1" customWidth="1"/>
    <col min="1532" max="1536" width="0" style="34" hidden="1"/>
    <col min="1537" max="1539" width="0" style="34" hidden="1" customWidth="1"/>
    <col min="1540" max="1540" width="3.140625" style="34" hidden="1" customWidth="1"/>
    <col min="1541" max="1541" width="10.7109375" style="34" hidden="1" customWidth="1"/>
    <col min="1542" max="1542" width="15.7109375" style="34" hidden="1" customWidth="1"/>
    <col min="1543" max="1543" width="6.7109375" style="34" hidden="1" customWidth="1"/>
    <col min="1544" max="1544" width="9.140625" style="34" hidden="1" customWidth="1"/>
    <col min="1545" max="1546" width="4.28515625" style="34" hidden="1" customWidth="1"/>
    <col min="1547" max="1547" width="10.5703125" style="34" hidden="1" customWidth="1"/>
    <col min="1548" max="1548" width="8.140625" style="34" hidden="1" customWidth="1"/>
    <col min="1549" max="1549" width="11" style="34" hidden="1" customWidth="1"/>
    <col min="1550" max="1550" width="15.5703125" style="34" hidden="1" customWidth="1"/>
    <col min="1551" max="1551" width="1.5703125" style="34" hidden="1" customWidth="1"/>
    <col min="1552" max="1552" width="0.140625" style="34" hidden="1" customWidth="1"/>
    <col min="1553" max="1787" width="0" style="34" hidden="1" customWidth="1"/>
    <col min="1788" max="1792" width="0" style="34" hidden="1"/>
    <col min="1793" max="1795" width="0" style="34" hidden="1" customWidth="1"/>
    <col min="1796" max="1796" width="3.140625" style="34" hidden="1" customWidth="1"/>
    <col min="1797" max="1797" width="10.7109375" style="34" hidden="1" customWidth="1"/>
    <col min="1798" max="1798" width="15.7109375" style="34" hidden="1" customWidth="1"/>
    <col min="1799" max="1799" width="6.7109375" style="34" hidden="1" customWidth="1"/>
    <col min="1800" max="1800" width="9.140625" style="34" hidden="1" customWidth="1"/>
    <col min="1801" max="1802" width="4.28515625" style="34" hidden="1" customWidth="1"/>
    <col min="1803" max="1803" width="10.5703125" style="34" hidden="1" customWidth="1"/>
    <col min="1804" max="1804" width="8.140625" style="34" hidden="1" customWidth="1"/>
    <col min="1805" max="1805" width="11" style="34" hidden="1" customWidth="1"/>
    <col min="1806" max="1806" width="15.5703125" style="34" hidden="1" customWidth="1"/>
    <col min="1807" max="1807" width="1.5703125" style="34" hidden="1" customWidth="1"/>
    <col min="1808" max="1808" width="0.140625" style="34" hidden="1" customWidth="1"/>
    <col min="1809" max="2043" width="0" style="34" hidden="1" customWidth="1"/>
    <col min="2044" max="2048" width="0" style="34" hidden="1"/>
    <col min="2049" max="2051" width="0" style="34" hidden="1" customWidth="1"/>
    <col min="2052" max="2052" width="3.140625" style="34" hidden="1" customWidth="1"/>
    <col min="2053" max="2053" width="10.7109375" style="34" hidden="1" customWidth="1"/>
    <col min="2054" max="2054" width="15.7109375" style="34" hidden="1" customWidth="1"/>
    <col min="2055" max="2055" width="6.7109375" style="34" hidden="1" customWidth="1"/>
    <col min="2056" max="2056" width="9.140625" style="34" hidden="1" customWidth="1"/>
    <col min="2057" max="2058" width="4.28515625" style="34" hidden="1" customWidth="1"/>
    <col min="2059" max="2059" width="10.5703125" style="34" hidden="1" customWidth="1"/>
    <col min="2060" max="2060" width="8.140625" style="34" hidden="1" customWidth="1"/>
    <col min="2061" max="2061" width="11" style="34" hidden="1" customWidth="1"/>
    <col min="2062" max="2062" width="15.5703125" style="34" hidden="1" customWidth="1"/>
    <col min="2063" max="2063" width="1.5703125" style="34" hidden="1" customWidth="1"/>
    <col min="2064" max="2064" width="0.140625" style="34" hidden="1" customWidth="1"/>
    <col min="2065" max="2299" width="0" style="34" hidden="1" customWidth="1"/>
    <col min="2300" max="2304" width="0" style="34" hidden="1"/>
    <col min="2305" max="2307" width="0" style="34" hidden="1" customWidth="1"/>
    <col min="2308" max="2308" width="3.140625" style="34" hidden="1" customWidth="1"/>
    <col min="2309" max="2309" width="10.7109375" style="34" hidden="1" customWidth="1"/>
    <col min="2310" max="2310" width="15.7109375" style="34" hidden="1" customWidth="1"/>
    <col min="2311" max="2311" width="6.7109375" style="34" hidden="1" customWidth="1"/>
    <col min="2312" max="2312" width="9.140625" style="34" hidden="1" customWidth="1"/>
    <col min="2313" max="2314" width="4.28515625" style="34" hidden="1" customWidth="1"/>
    <col min="2315" max="2315" width="10.5703125" style="34" hidden="1" customWidth="1"/>
    <col min="2316" max="2316" width="8.140625" style="34" hidden="1" customWidth="1"/>
    <col min="2317" max="2317" width="11" style="34" hidden="1" customWidth="1"/>
    <col min="2318" max="2318" width="15.5703125" style="34" hidden="1" customWidth="1"/>
    <col min="2319" max="2319" width="1.5703125" style="34" hidden="1" customWidth="1"/>
    <col min="2320" max="2320" width="0.140625" style="34" hidden="1" customWidth="1"/>
    <col min="2321" max="2555" width="0" style="34" hidden="1" customWidth="1"/>
    <col min="2556" max="2560" width="0" style="34" hidden="1"/>
    <col min="2561" max="2563" width="0" style="34" hidden="1" customWidth="1"/>
    <col min="2564" max="2564" width="3.140625" style="34" hidden="1" customWidth="1"/>
    <col min="2565" max="2565" width="10.7109375" style="34" hidden="1" customWidth="1"/>
    <col min="2566" max="2566" width="15.7109375" style="34" hidden="1" customWidth="1"/>
    <col min="2567" max="2567" width="6.7109375" style="34" hidden="1" customWidth="1"/>
    <col min="2568" max="2568" width="9.140625" style="34" hidden="1" customWidth="1"/>
    <col min="2569" max="2570" width="4.28515625" style="34" hidden="1" customWidth="1"/>
    <col min="2571" max="2571" width="10.5703125" style="34" hidden="1" customWidth="1"/>
    <col min="2572" max="2572" width="8.140625" style="34" hidden="1" customWidth="1"/>
    <col min="2573" max="2573" width="11" style="34" hidden="1" customWidth="1"/>
    <col min="2574" max="2574" width="15.5703125" style="34" hidden="1" customWidth="1"/>
    <col min="2575" max="2575" width="1.5703125" style="34" hidden="1" customWidth="1"/>
    <col min="2576" max="2576" width="0.140625" style="34" hidden="1" customWidth="1"/>
    <col min="2577" max="2811" width="0" style="34" hidden="1" customWidth="1"/>
    <col min="2812" max="2816" width="0" style="34" hidden="1"/>
    <col min="2817" max="2819" width="0" style="34" hidden="1" customWidth="1"/>
    <col min="2820" max="2820" width="3.140625" style="34" hidden="1" customWidth="1"/>
    <col min="2821" max="2821" width="10.7109375" style="34" hidden="1" customWidth="1"/>
    <col min="2822" max="2822" width="15.7109375" style="34" hidden="1" customWidth="1"/>
    <col min="2823" max="2823" width="6.7109375" style="34" hidden="1" customWidth="1"/>
    <col min="2824" max="2824" width="9.140625" style="34" hidden="1" customWidth="1"/>
    <col min="2825" max="2826" width="4.28515625" style="34" hidden="1" customWidth="1"/>
    <col min="2827" max="2827" width="10.5703125" style="34" hidden="1" customWidth="1"/>
    <col min="2828" max="2828" width="8.140625" style="34" hidden="1" customWidth="1"/>
    <col min="2829" max="2829" width="11" style="34" hidden="1" customWidth="1"/>
    <col min="2830" max="2830" width="15.5703125" style="34" hidden="1" customWidth="1"/>
    <col min="2831" max="2831" width="1.5703125" style="34" hidden="1" customWidth="1"/>
    <col min="2832" max="2832" width="0.140625" style="34" hidden="1" customWidth="1"/>
    <col min="2833" max="3067" width="0" style="34" hidden="1" customWidth="1"/>
    <col min="3068" max="3072" width="0" style="34" hidden="1"/>
    <col min="3073" max="3075" width="0" style="34" hidden="1" customWidth="1"/>
    <col min="3076" max="3076" width="3.140625" style="34" hidden="1" customWidth="1"/>
    <col min="3077" max="3077" width="10.7109375" style="34" hidden="1" customWidth="1"/>
    <col min="3078" max="3078" width="15.7109375" style="34" hidden="1" customWidth="1"/>
    <col min="3079" max="3079" width="6.7109375" style="34" hidden="1" customWidth="1"/>
    <col min="3080" max="3080" width="9.140625" style="34" hidden="1" customWidth="1"/>
    <col min="3081" max="3082" width="4.28515625" style="34" hidden="1" customWidth="1"/>
    <col min="3083" max="3083" width="10.5703125" style="34" hidden="1" customWidth="1"/>
    <col min="3084" max="3084" width="8.140625" style="34" hidden="1" customWidth="1"/>
    <col min="3085" max="3085" width="11" style="34" hidden="1" customWidth="1"/>
    <col min="3086" max="3086" width="15.5703125" style="34" hidden="1" customWidth="1"/>
    <col min="3087" max="3087" width="1.5703125" style="34" hidden="1" customWidth="1"/>
    <col min="3088" max="3088" width="0.140625" style="34" hidden="1" customWidth="1"/>
    <col min="3089" max="3323" width="0" style="34" hidden="1" customWidth="1"/>
    <col min="3324" max="3328" width="0" style="34" hidden="1"/>
    <col min="3329" max="3331" width="0" style="34" hidden="1" customWidth="1"/>
    <col min="3332" max="3332" width="3.140625" style="34" hidden="1" customWidth="1"/>
    <col min="3333" max="3333" width="10.7109375" style="34" hidden="1" customWidth="1"/>
    <col min="3334" max="3334" width="15.7109375" style="34" hidden="1" customWidth="1"/>
    <col min="3335" max="3335" width="6.7109375" style="34" hidden="1" customWidth="1"/>
    <col min="3336" max="3336" width="9.140625" style="34" hidden="1" customWidth="1"/>
    <col min="3337" max="3338" width="4.28515625" style="34" hidden="1" customWidth="1"/>
    <col min="3339" max="3339" width="10.5703125" style="34" hidden="1" customWidth="1"/>
    <col min="3340" max="3340" width="8.140625" style="34" hidden="1" customWidth="1"/>
    <col min="3341" max="3341" width="11" style="34" hidden="1" customWidth="1"/>
    <col min="3342" max="3342" width="15.5703125" style="34" hidden="1" customWidth="1"/>
    <col min="3343" max="3343" width="1.5703125" style="34" hidden="1" customWidth="1"/>
    <col min="3344" max="3344" width="0.140625" style="34" hidden="1" customWidth="1"/>
    <col min="3345" max="3579" width="0" style="34" hidden="1" customWidth="1"/>
    <col min="3580" max="3584" width="0" style="34" hidden="1"/>
    <col min="3585" max="3587" width="0" style="34" hidden="1" customWidth="1"/>
    <col min="3588" max="3588" width="3.140625" style="34" hidden="1" customWidth="1"/>
    <col min="3589" max="3589" width="10.7109375" style="34" hidden="1" customWidth="1"/>
    <col min="3590" max="3590" width="15.7109375" style="34" hidden="1" customWidth="1"/>
    <col min="3591" max="3591" width="6.7109375" style="34" hidden="1" customWidth="1"/>
    <col min="3592" max="3592" width="9.140625" style="34" hidden="1" customWidth="1"/>
    <col min="3593" max="3594" width="4.28515625" style="34" hidden="1" customWidth="1"/>
    <col min="3595" max="3595" width="10.5703125" style="34" hidden="1" customWidth="1"/>
    <col min="3596" max="3596" width="8.140625" style="34" hidden="1" customWidth="1"/>
    <col min="3597" max="3597" width="11" style="34" hidden="1" customWidth="1"/>
    <col min="3598" max="3598" width="15.5703125" style="34" hidden="1" customWidth="1"/>
    <col min="3599" max="3599" width="1.5703125" style="34" hidden="1" customWidth="1"/>
    <col min="3600" max="3600" width="0.140625" style="34" hidden="1" customWidth="1"/>
    <col min="3601" max="3835" width="0" style="34" hidden="1" customWidth="1"/>
    <col min="3836" max="3840" width="0" style="34" hidden="1"/>
    <col min="3841" max="3843" width="0" style="34" hidden="1" customWidth="1"/>
    <col min="3844" max="3844" width="3.140625" style="34" hidden="1" customWidth="1"/>
    <col min="3845" max="3845" width="10.7109375" style="34" hidden="1" customWidth="1"/>
    <col min="3846" max="3846" width="15.7109375" style="34" hidden="1" customWidth="1"/>
    <col min="3847" max="3847" width="6.7109375" style="34" hidden="1" customWidth="1"/>
    <col min="3848" max="3848" width="9.140625" style="34" hidden="1" customWidth="1"/>
    <col min="3849" max="3850" width="4.28515625" style="34" hidden="1" customWidth="1"/>
    <col min="3851" max="3851" width="10.5703125" style="34" hidden="1" customWidth="1"/>
    <col min="3852" max="3852" width="8.140625" style="34" hidden="1" customWidth="1"/>
    <col min="3853" max="3853" width="11" style="34" hidden="1" customWidth="1"/>
    <col min="3854" max="3854" width="15.5703125" style="34" hidden="1" customWidth="1"/>
    <col min="3855" max="3855" width="1.5703125" style="34" hidden="1" customWidth="1"/>
    <col min="3856" max="3856" width="0.140625" style="34" hidden="1" customWidth="1"/>
    <col min="3857" max="4091" width="0" style="34" hidden="1" customWidth="1"/>
    <col min="4092" max="4096" width="0" style="34" hidden="1"/>
    <col min="4097" max="4099" width="0" style="34" hidden="1" customWidth="1"/>
    <col min="4100" max="4100" width="3.140625" style="34" hidden="1" customWidth="1"/>
    <col min="4101" max="4101" width="10.7109375" style="34" hidden="1" customWidth="1"/>
    <col min="4102" max="4102" width="15.7109375" style="34" hidden="1" customWidth="1"/>
    <col min="4103" max="4103" width="6.7109375" style="34" hidden="1" customWidth="1"/>
    <col min="4104" max="4104" width="9.140625" style="34" hidden="1" customWidth="1"/>
    <col min="4105" max="4106" width="4.28515625" style="34" hidden="1" customWidth="1"/>
    <col min="4107" max="4107" width="10.5703125" style="34" hidden="1" customWidth="1"/>
    <col min="4108" max="4108" width="8.140625" style="34" hidden="1" customWidth="1"/>
    <col min="4109" max="4109" width="11" style="34" hidden="1" customWidth="1"/>
    <col min="4110" max="4110" width="15.5703125" style="34" hidden="1" customWidth="1"/>
    <col min="4111" max="4111" width="1.5703125" style="34" hidden="1" customWidth="1"/>
    <col min="4112" max="4112" width="0.140625" style="34" hidden="1" customWidth="1"/>
    <col min="4113" max="4347" width="0" style="34" hidden="1" customWidth="1"/>
    <col min="4348" max="4352" width="0" style="34" hidden="1"/>
    <col min="4353" max="4355" width="0" style="34" hidden="1" customWidth="1"/>
    <col min="4356" max="4356" width="3.140625" style="34" hidden="1" customWidth="1"/>
    <col min="4357" max="4357" width="10.7109375" style="34" hidden="1" customWidth="1"/>
    <col min="4358" max="4358" width="15.7109375" style="34" hidden="1" customWidth="1"/>
    <col min="4359" max="4359" width="6.7109375" style="34" hidden="1" customWidth="1"/>
    <col min="4360" max="4360" width="9.140625" style="34" hidden="1" customWidth="1"/>
    <col min="4361" max="4362" width="4.28515625" style="34" hidden="1" customWidth="1"/>
    <col min="4363" max="4363" width="10.5703125" style="34" hidden="1" customWidth="1"/>
    <col min="4364" max="4364" width="8.140625" style="34" hidden="1" customWidth="1"/>
    <col min="4365" max="4365" width="11" style="34" hidden="1" customWidth="1"/>
    <col min="4366" max="4366" width="15.5703125" style="34" hidden="1" customWidth="1"/>
    <col min="4367" max="4367" width="1.5703125" style="34" hidden="1" customWidth="1"/>
    <col min="4368" max="4368" width="0.140625" style="34" hidden="1" customWidth="1"/>
    <col min="4369" max="4603" width="0" style="34" hidden="1" customWidth="1"/>
    <col min="4604" max="4608" width="0" style="34" hidden="1"/>
    <col min="4609" max="4611" width="0" style="34" hidden="1" customWidth="1"/>
    <col min="4612" max="4612" width="3.140625" style="34" hidden="1" customWidth="1"/>
    <col min="4613" max="4613" width="10.7109375" style="34" hidden="1" customWidth="1"/>
    <col min="4614" max="4614" width="15.7109375" style="34" hidden="1" customWidth="1"/>
    <col min="4615" max="4615" width="6.7109375" style="34" hidden="1" customWidth="1"/>
    <col min="4616" max="4616" width="9.140625" style="34" hidden="1" customWidth="1"/>
    <col min="4617" max="4618" width="4.28515625" style="34" hidden="1" customWidth="1"/>
    <col min="4619" max="4619" width="10.5703125" style="34" hidden="1" customWidth="1"/>
    <col min="4620" max="4620" width="8.140625" style="34" hidden="1" customWidth="1"/>
    <col min="4621" max="4621" width="11" style="34" hidden="1" customWidth="1"/>
    <col min="4622" max="4622" width="15.5703125" style="34" hidden="1" customWidth="1"/>
    <col min="4623" max="4623" width="1.5703125" style="34" hidden="1" customWidth="1"/>
    <col min="4624" max="4624" width="0.140625" style="34" hidden="1" customWidth="1"/>
    <col min="4625" max="4859" width="0" style="34" hidden="1" customWidth="1"/>
    <col min="4860" max="4864" width="0" style="34" hidden="1"/>
    <col min="4865" max="4867" width="0" style="34" hidden="1" customWidth="1"/>
    <col min="4868" max="4868" width="3.140625" style="34" hidden="1" customWidth="1"/>
    <col min="4869" max="4869" width="10.7109375" style="34" hidden="1" customWidth="1"/>
    <col min="4870" max="4870" width="15.7109375" style="34" hidden="1" customWidth="1"/>
    <col min="4871" max="4871" width="6.7109375" style="34" hidden="1" customWidth="1"/>
    <col min="4872" max="4872" width="9.140625" style="34" hidden="1" customWidth="1"/>
    <col min="4873" max="4874" width="4.28515625" style="34" hidden="1" customWidth="1"/>
    <col min="4875" max="4875" width="10.5703125" style="34" hidden="1" customWidth="1"/>
    <col min="4876" max="4876" width="8.140625" style="34" hidden="1" customWidth="1"/>
    <col min="4877" max="4877" width="11" style="34" hidden="1" customWidth="1"/>
    <col min="4878" max="4878" width="15.5703125" style="34" hidden="1" customWidth="1"/>
    <col min="4879" max="4879" width="1.5703125" style="34" hidden="1" customWidth="1"/>
    <col min="4880" max="4880" width="0.140625" style="34" hidden="1" customWidth="1"/>
    <col min="4881" max="5115" width="0" style="34" hidden="1" customWidth="1"/>
    <col min="5116" max="5120" width="0" style="34" hidden="1"/>
    <col min="5121" max="5123" width="0" style="34" hidden="1" customWidth="1"/>
    <col min="5124" max="5124" width="3.140625" style="34" hidden="1" customWidth="1"/>
    <col min="5125" max="5125" width="10.7109375" style="34" hidden="1" customWidth="1"/>
    <col min="5126" max="5126" width="15.7109375" style="34" hidden="1" customWidth="1"/>
    <col min="5127" max="5127" width="6.7109375" style="34" hidden="1" customWidth="1"/>
    <col min="5128" max="5128" width="9.140625" style="34" hidden="1" customWidth="1"/>
    <col min="5129" max="5130" width="4.28515625" style="34" hidden="1" customWidth="1"/>
    <col min="5131" max="5131" width="10.5703125" style="34" hidden="1" customWidth="1"/>
    <col min="5132" max="5132" width="8.140625" style="34" hidden="1" customWidth="1"/>
    <col min="5133" max="5133" width="11" style="34" hidden="1" customWidth="1"/>
    <col min="5134" max="5134" width="15.5703125" style="34" hidden="1" customWidth="1"/>
    <col min="5135" max="5135" width="1.5703125" style="34" hidden="1" customWidth="1"/>
    <col min="5136" max="5136" width="0.140625" style="34" hidden="1" customWidth="1"/>
    <col min="5137" max="5371" width="0" style="34" hidden="1" customWidth="1"/>
    <col min="5372" max="5376" width="0" style="34" hidden="1"/>
    <col min="5377" max="5379" width="0" style="34" hidden="1" customWidth="1"/>
    <col min="5380" max="5380" width="3.140625" style="34" hidden="1" customWidth="1"/>
    <col min="5381" max="5381" width="10.7109375" style="34" hidden="1" customWidth="1"/>
    <col min="5382" max="5382" width="15.7109375" style="34" hidden="1" customWidth="1"/>
    <col min="5383" max="5383" width="6.7109375" style="34" hidden="1" customWidth="1"/>
    <col min="5384" max="5384" width="9.140625" style="34" hidden="1" customWidth="1"/>
    <col min="5385" max="5386" width="4.28515625" style="34" hidden="1" customWidth="1"/>
    <col min="5387" max="5387" width="10.5703125" style="34" hidden="1" customWidth="1"/>
    <col min="5388" max="5388" width="8.140625" style="34" hidden="1" customWidth="1"/>
    <col min="5389" max="5389" width="11" style="34" hidden="1" customWidth="1"/>
    <col min="5390" max="5390" width="15.5703125" style="34" hidden="1" customWidth="1"/>
    <col min="5391" max="5391" width="1.5703125" style="34" hidden="1" customWidth="1"/>
    <col min="5392" max="5392" width="0.140625" style="34" hidden="1" customWidth="1"/>
    <col min="5393" max="5627" width="0" style="34" hidden="1" customWidth="1"/>
    <col min="5628" max="5632" width="0" style="34" hidden="1"/>
    <col min="5633" max="5635" width="0" style="34" hidden="1" customWidth="1"/>
    <col min="5636" max="5636" width="3.140625" style="34" hidden="1" customWidth="1"/>
    <col min="5637" max="5637" width="10.7109375" style="34" hidden="1" customWidth="1"/>
    <col min="5638" max="5638" width="15.7109375" style="34" hidden="1" customWidth="1"/>
    <col min="5639" max="5639" width="6.7109375" style="34" hidden="1" customWidth="1"/>
    <col min="5640" max="5640" width="9.140625" style="34" hidden="1" customWidth="1"/>
    <col min="5641" max="5642" width="4.28515625" style="34" hidden="1" customWidth="1"/>
    <col min="5643" max="5643" width="10.5703125" style="34" hidden="1" customWidth="1"/>
    <col min="5644" max="5644" width="8.140625" style="34" hidden="1" customWidth="1"/>
    <col min="5645" max="5645" width="11" style="34" hidden="1" customWidth="1"/>
    <col min="5646" max="5646" width="15.5703125" style="34" hidden="1" customWidth="1"/>
    <col min="5647" max="5647" width="1.5703125" style="34" hidden="1" customWidth="1"/>
    <col min="5648" max="5648" width="0.140625" style="34" hidden="1" customWidth="1"/>
    <col min="5649" max="5883" width="0" style="34" hidden="1" customWidth="1"/>
    <col min="5884" max="5888" width="0" style="34" hidden="1"/>
    <col min="5889" max="5891" width="0" style="34" hidden="1" customWidth="1"/>
    <col min="5892" max="5892" width="3.140625" style="34" hidden="1" customWidth="1"/>
    <col min="5893" max="5893" width="10.7109375" style="34" hidden="1" customWidth="1"/>
    <col min="5894" max="5894" width="15.7109375" style="34" hidden="1" customWidth="1"/>
    <col min="5895" max="5895" width="6.7109375" style="34" hidden="1" customWidth="1"/>
    <col min="5896" max="5896" width="9.140625" style="34" hidden="1" customWidth="1"/>
    <col min="5897" max="5898" width="4.28515625" style="34" hidden="1" customWidth="1"/>
    <col min="5899" max="5899" width="10.5703125" style="34" hidden="1" customWidth="1"/>
    <col min="5900" max="5900" width="8.140625" style="34" hidden="1" customWidth="1"/>
    <col min="5901" max="5901" width="11" style="34" hidden="1" customWidth="1"/>
    <col min="5902" max="5902" width="15.5703125" style="34" hidden="1" customWidth="1"/>
    <col min="5903" max="5903" width="1.5703125" style="34" hidden="1" customWidth="1"/>
    <col min="5904" max="5904" width="0.140625" style="34" hidden="1" customWidth="1"/>
    <col min="5905" max="6139" width="0" style="34" hidden="1" customWidth="1"/>
    <col min="6140" max="6144" width="0" style="34" hidden="1"/>
    <col min="6145" max="6147" width="0" style="34" hidden="1" customWidth="1"/>
    <col min="6148" max="6148" width="3.140625" style="34" hidden="1" customWidth="1"/>
    <col min="6149" max="6149" width="10.7109375" style="34" hidden="1" customWidth="1"/>
    <col min="6150" max="6150" width="15.7109375" style="34" hidden="1" customWidth="1"/>
    <col min="6151" max="6151" width="6.7109375" style="34" hidden="1" customWidth="1"/>
    <col min="6152" max="6152" width="9.140625" style="34" hidden="1" customWidth="1"/>
    <col min="6153" max="6154" width="4.28515625" style="34" hidden="1" customWidth="1"/>
    <col min="6155" max="6155" width="10.5703125" style="34" hidden="1" customWidth="1"/>
    <col min="6156" max="6156" width="8.140625" style="34" hidden="1" customWidth="1"/>
    <col min="6157" max="6157" width="11" style="34" hidden="1" customWidth="1"/>
    <col min="6158" max="6158" width="15.5703125" style="34" hidden="1" customWidth="1"/>
    <col min="6159" max="6159" width="1.5703125" style="34" hidden="1" customWidth="1"/>
    <col min="6160" max="6160" width="0.140625" style="34" hidden="1" customWidth="1"/>
    <col min="6161" max="6395" width="0" style="34" hidden="1" customWidth="1"/>
    <col min="6396" max="6400" width="0" style="34" hidden="1"/>
    <col min="6401" max="6403" width="0" style="34" hidden="1" customWidth="1"/>
    <col min="6404" max="6404" width="3.140625" style="34" hidden="1" customWidth="1"/>
    <col min="6405" max="6405" width="10.7109375" style="34" hidden="1" customWidth="1"/>
    <col min="6406" max="6406" width="15.7109375" style="34" hidden="1" customWidth="1"/>
    <col min="6407" max="6407" width="6.7109375" style="34" hidden="1" customWidth="1"/>
    <col min="6408" max="6408" width="9.140625" style="34" hidden="1" customWidth="1"/>
    <col min="6409" max="6410" width="4.28515625" style="34" hidden="1" customWidth="1"/>
    <col min="6411" max="6411" width="10.5703125" style="34" hidden="1" customWidth="1"/>
    <col min="6412" max="6412" width="8.140625" style="34" hidden="1" customWidth="1"/>
    <col min="6413" max="6413" width="11" style="34" hidden="1" customWidth="1"/>
    <col min="6414" max="6414" width="15.5703125" style="34" hidden="1" customWidth="1"/>
    <col min="6415" max="6415" width="1.5703125" style="34" hidden="1" customWidth="1"/>
    <col min="6416" max="6416" width="0.140625" style="34" hidden="1" customWidth="1"/>
    <col min="6417" max="6651" width="0" style="34" hidden="1" customWidth="1"/>
    <col min="6652" max="6656" width="0" style="34" hidden="1"/>
    <col min="6657" max="6659" width="0" style="34" hidden="1" customWidth="1"/>
    <col min="6660" max="6660" width="3.140625" style="34" hidden="1" customWidth="1"/>
    <col min="6661" max="6661" width="10.7109375" style="34" hidden="1" customWidth="1"/>
    <col min="6662" max="6662" width="15.7109375" style="34" hidden="1" customWidth="1"/>
    <col min="6663" max="6663" width="6.7109375" style="34" hidden="1" customWidth="1"/>
    <col min="6664" max="6664" width="9.140625" style="34" hidden="1" customWidth="1"/>
    <col min="6665" max="6666" width="4.28515625" style="34" hidden="1" customWidth="1"/>
    <col min="6667" max="6667" width="10.5703125" style="34" hidden="1" customWidth="1"/>
    <col min="6668" max="6668" width="8.140625" style="34" hidden="1" customWidth="1"/>
    <col min="6669" max="6669" width="11" style="34" hidden="1" customWidth="1"/>
    <col min="6670" max="6670" width="15.5703125" style="34" hidden="1" customWidth="1"/>
    <col min="6671" max="6671" width="1.5703125" style="34" hidden="1" customWidth="1"/>
    <col min="6672" max="6672" width="0.140625" style="34" hidden="1" customWidth="1"/>
    <col min="6673" max="6907" width="0" style="34" hidden="1" customWidth="1"/>
    <col min="6908" max="6912" width="0" style="34" hidden="1"/>
    <col min="6913" max="6915" width="0" style="34" hidden="1" customWidth="1"/>
    <col min="6916" max="6916" width="3.140625" style="34" hidden="1" customWidth="1"/>
    <col min="6917" max="6917" width="10.7109375" style="34" hidden="1" customWidth="1"/>
    <col min="6918" max="6918" width="15.7109375" style="34" hidden="1" customWidth="1"/>
    <col min="6919" max="6919" width="6.7109375" style="34" hidden="1" customWidth="1"/>
    <col min="6920" max="6920" width="9.140625" style="34" hidden="1" customWidth="1"/>
    <col min="6921" max="6922" width="4.28515625" style="34" hidden="1" customWidth="1"/>
    <col min="6923" max="6923" width="10.5703125" style="34" hidden="1" customWidth="1"/>
    <col min="6924" max="6924" width="8.140625" style="34" hidden="1" customWidth="1"/>
    <col min="6925" max="6925" width="11" style="34" hidden="1" customWidth="1"/>
    <col min="6926" max="6926" width="15.5703125" style="34" hidden="1" customWidth="1"/>
    <col min="6927" max="6927" width="1.5703125" style="34" hidden="1" customWidth="1"/>
    <col min="6928" max="6928" width="0.140625" style="34" hidden="1" customWidth="1"/>
    <col min="6929" max="7163" width="0" style="34" hidden="1" customWidth="1"/>
    <col min="7164" max="7168" width="0" style="34" hidden="1"/>
    <col min="7169" max="7171" width="0" style="34" hidden="1" customWidth="1"/>
    <col min="7172" max="7172" width="3.140625" style="34" hidden="1" customWidth="1"/>
    <col min="7173" max="7173" width="10.7109375" style="34" hidden="1" customWidth="1"/>
    <col min="7174" max="7174" width="15.7109375" style="34" hidden="1" customWidth="1"/>
    <col min="7175" max="7175" width="6.7109375" style="34" hidden="1" customWidth="1"/>
    <col min="7176" max="7176" width="9.140625" style="34" hidden="1" customWidth="1"/>
    <col min="7177" max="7178" width="4.28515625" style="34" hidden="1" customWidth="1"/>
    <col min="7179" max="7179" width="10.5703125" style="34" hidden="1" customWidth="1"/>
    <col min="7180" max="7180" width="8.140625" style="34" hidden="1" customWidth="1"/>
    <col min="7181" max="7181" width="11" style="34" hidden="1" customWidth="1"/>
    <col min="7182" max="7182" width="15.5703125" style="34" hidden="1" customWidth="1"/>
    <col min="7183" max="7183" width="1.5703125" style="34" hidden="1" customWidth="1"/>
    <col min="7184" max="7184" width="0.140625" style="34" hidden="1" customWidth="1"/>
    <col min="7185" max="7419" width="0" style="34" hidden="1" customWidth="1"/>
    <col min="7420" max="7424" width="0" style="34" hidden="1"/>
    <col min="7425" max="7427" width="0" style="34" hidden="1" customWidth="1"/>
    <col min="7428" max="7428" width="3.140625" style="34" hidden="1" customWidth="1"/>
    <col min="7429" max="7429" width="10.7109375" style="34" hidden="1" customWidth="1"/>
    <col min="7430" max="7430" width="15.7109375" style="34" hidden="1" customWidth="1"/>
    <col min="7431" max="7431" width="6.7109375" style="34" hidden="1" customWidth="1"/>
    <col min="7432" max="7432" width="9.140625" style="34" hidden="1" customWidth="1"/>
    <col min="7433" max="7434" width="4.28515625" style="34" hidden="1" customWidth="1"/>
    <col min="7435" max="7435" width="10.5703125" style="34" hidden="1" customWidth="1"/>
    <col min="7436" max="7436" width="8.140625" style="34" hidden="1" customWidth="1"/>
    <col min="7437" max="7437" width="11" style="34" hidden="1" customWidth="1"/>
    <col min="7438" max="7438" width="15.5703125" style="34" hidden="1" customWidth="1"/>
    <col min="7439" max="7439" width="1.5703125" style="34" hidden="1" customWidth="1"/>
    <col min="7440" max="7440" width="0.140625" style="34" hidden="1" customWidth="1"/>
    <col min="7441" max="7675" width="0" style="34" hidden="1" customWidth="1"/>
    <col min="7676" max="7680" width="0" style="34" hidden="1"/>
    <col min="7681" max="7683" width="0" style="34" hidden="1" customWidth="1"/>
    <col min="7684" max="7684" width="3.140625" style="34" hidden="1" customWidth="1"/>
    <col min="7685" max="7685" width="10.7109375" style="34" hidden="1" customWidth="1"/>
    <col min="7686" max="7686" width="15.7109375" style="34" hidden="1" customWidth="1"/>
    <col min="7687" max="7687" width="6.7109375" style="34" hidden="1" customWidth="1"/>
    <col min="7688" max="7688" width="9.140625" style="34" hidden="1" customWidth="1"/>
    <col min="7689" max="7690" width="4.28515625" style="34" hidden="1" customWidth="1"/>
    <col min="7691" max="7691" width="10.5703125" style="34" hidden="1" customWidth="1"/>
    <col min="7692" max="7692" width="8.140625" style="34" hidden="1" customWidth="1"/>
    <col min="7693" max="7693" width="11" style="34" hidden="1" customWidth="1"/>
    <col min="7694" max="7694" width="15.5703125" style="34" hidden="1" customWidth="1"/>
    <col min="7695" max="7695" width="1.5703125" style="34" hidden="1" customWidth="1"/>
    <col min="7696" max="7696" width="0.140625" style="34" hidden="1" customWidth="1"/>
    <col min="7697" max="7931" width="0" style="34" hidden="1" customWidth="1"/>
    <col min="7932" max="7936" width="0" style="34" hidden="1"/>
    <col min="7937" max="7939" width="0" style="34" hidden="1" customWidth="1"/>
    <col min="7940" max="7940" width="3.140625" style="34" hidden="1" customWidth="1"/>
    <col min="7941" max="7941" width="10.7109375" style="34" hidden="1" customWidth="1"/>
    <col min="7942" max="7942" width="15.7109375" style="34" hidden="1" customWidth="1"/>
    <col min="7943" max="7943" width="6.7109375" style="34" hidden="1" customWidth="1"/>
    <col min="7944" max="7944" width="9.140625" style="34" hidden="1" customWidth="1"/>
    <col min="7945" max="7946" width="4.28515625" style="34" hidden="1" customWidth="1"/>
    <col min="7947" max="7947" width="10.5703125" style="34" hidden="1" customWidth="1"/>
    <col min="7948" max="7948" width="8.140625" style="34" hidden="1" customWidth="1"/>
    <col min="7949" max="7949" width="11" style="34" hidden="1" customWidth="1"/>
    <col min="7950" max="7950" width="15.5703125" style="34" hidden="1" customWidth="1"/>
    <col min="7951" max="7951" width="1.5703125" style="34" hidden="1" customWidth="1"/>
    <col min="7952" max="7952" width="0.140625" style="34" hidden="1" customWidth="1"/>
    <col min="7953" max="8187" width="0" style="34" hidden="1" customWidth="1"/>
    <col min="8188" max="8192" width="0" style="34" hidden="1"/>
    <col min="8193" max="8195" width="0" style="34" hidden="1" customWidth="1"/>
    <col min="8196" max="8196" width="3.140625" style="34" hidden="1" customWidth="1"/>
    <col min="8197" max="8197" width="10.7109375" style="34" hidden="1" customWidth="1"/>
    <col min="8198" max="8198" width="15.7109375" style="34" hidden="1" customWidth="1"/>
    <col min="8199" max="8199" width="6.7109375" style="34" hidden="1" customWidth="1"/>
    <col min="8200" max="8200" width="9.140625" style="34" hidden="1" customWidth="1"/>
    <col min="8201" max="8202" width="4.28515625" style="34" hidden="1" customWidth="1"/>
    <col min="8203" max="8203" width="10.5703125" style="34" hidden="1" customWidth="1"/>
    <col min="8204" max="8204" width="8.140625" style="34" hidden="1" customWidth="1"/>
    <col min="8205" max="8205" width="11" style="34" hidden="1" customWidth="1"/>
    <col min="8206" max="8206" width="15.5703125" style="34" hidden="1" customWidth="1"/>
    <col min="8207" max="8207" width="1.5703125" style="34" hidden="1" customWidth="1"/>
    <col min="8208" max="8208" width="0.140625" style="34" hidden="1" customWidth="1"/>
    <col min="8209" max="8443" width="0" style="34" hidden="1" customWidth="1"/>
    <col min="8444" max="8448" width="0" style="34" hidden="1"/>
    <col min="8449" max="8451" width="0" style="34" hidden="1" customWidth="1"/>
    <col min="8452" max="8452" width="3.140625" style="34" hidden="1" customWidth="1"/>
    <col min="8453" max="8453" width="10.7109375" style="34" hidden="1" customWidth="1"/>
    <col min="8454" max="8454" width="15.7109375" style="34" hidden="1" customWidth="1"/>
    <col min="8455" max="8455" width="6.7109375" style="34" hidden="1" customWidth="1"/>
    <col min="8456" max="8456" width="9.140625" style="34" hidden="1" customWidth="1"/>
    <col min="8457" max="8458" width="4.28515625" style="34" hidden="1" customWidth="1"/>
    <col min="8459" max="8459" width="10.5703125" style="34" hidden="1" customWidth="1"/>
    <col min="8460" max="8460" width="8.140625" style="34" hidden="1" customWidth="1"/>
    <col min="8461" max="8461" width="11" style="34" hidden="1" customWidth="1"/>
    <col min="8462" max="8462" width="15.5703125" style="34" hidden="1" customWidth="1"/>
    <col min="8463" max="8463" width="1.5703125" style="34" hidden="1" customWidth="1"/>
    <col min="8464" max="8464" width="0.140625" style="34" hidden="1" customWidth="1"/>
    <col min="8465" max="8699" width="0" style="34" hidden="1" customWidth="1"/>
    <col min="8700" max="8704" width="0" style="34" hidden="1"/>
    <col min="8705" max="8707" width="0" style="34" hidden="1" customWidth="1"/>
    <col min="8708" max="8708" width="3.140625" style="34" hidden="1" customWidth="1"/>
    <col min="8709" max="8709" width="10.7109375" style="34" hidden="1" customWidth="1"/>
    <col min="8710" max="8710" width="15.7109375" style="34" hidden="1" customWidth="1"/>
    <col min="8711" max="8711" width="6.7109375" style="34" hidden="1" customWidth="1"/>
    <col min="8712" max="8712" width="9.140625" style="34" hidden="1" customWidth="1"/>
    <col min="8713" max="8714" width="4.28515625" style="34" hidden="1" customWidth="1"/>
    <col min="8715" max="8715" width="10.5703125" style="34" hidden="1" customWidth="1"/>
    <col min="8716" max="8716" width="8.140625" style="34" hidden="1" customWidth="1"/>
    <col min="8717" max="8717" width="11" style="34" hidden="1" customWidth="1"/>
    <col min="8718" max="8718" width="15.5703125" style="34" hidden="1" customWidth="1"/>
    <col min="8719" max="8719" width="1.5703125" style="34" hidden="1" customWidth="1"/>
    <col min="8720" max="8720" width="0.140625" style="34" hidden="1" customWidth="1"/>
    <col min="8721" max="8955" width="0" style="34" hidden="1" customWidth="1"/>
    <col min="8956" max="8960" width="0" style="34" hidden="1"/>
    <col min="8961" max="8963" width="0" style="34" hidden="1" customWidth="1"/>
    <col min="8964" max="8964" width="3.140625" style="34" hidden="1" customWidth="1"/>
    <col min="8965" max="8965" width="10.7109375" style="34" hidden="1" customWidth="1"/>
    <col min="8966" max="8966" width="15.7109375" style="34" hidden="1" customWidth="1"/>
    <col min="8967" max="8967" width="6.7109375" style="34" hidden="1" customWidth="1"/>
    <col min="8968" max="8968" width="9.140625" style="34" hidden="1" customWidth="1"/>
    <col min="8969" max="8970" width="4.28515625" style="34" hidden="1" customWidth="1"/>
    <col min="8971" max="8971" width="10.5703125" style="34" hidden="1" customWidth="1"/>
    <col min="8972" max="8972" width="8.140625" style="34" hidden="1" customWidth="1"/>
    <col min="8973" max="8973" width="11" style="34" hidden="1" customWidth="1"/>
    <col min="8974" max="8974" width="15.5703125" style="34" hidden="1" customWidth="1"/>
    <col min="8975" max="8975" width="1.5703125" style="34" hidden="1" customWidth="1"/>
    <col min="8976" max="8976" width="0.140625" style="34" hidden="1" customWidth="1"/>
    <col min="8977" max="9211" width="0" style="34" hidden="1" customWidth="1"/>
    <col min="9212" max="9216" width="0" style="34" hidden="1"/>
    <col min="9217" max="9219" width="0" style="34" hidden="1" customWidth="1"/>
    <col min="9220" max="9220" width="3.140625" style="34" hidden="1" customWidth="1"/>
    <col min="9221" max="9221" width="10.7109375" style="34" hidden="1" customWidth="1"/>
    <col min="9222" max="9222" width="15.7109375" style="34" hidden="1" customWidth="1"/>
    <col min="9223" max="9223" width="6.7109375" style="34" hidden="1" customWidth="1"/>
    <col min="9224" max="9224" width="9.140625" style="34" hidden="1" customWidth="1"/>
    <col min="9225" max="9226" width="4.28515625" style="34" hidden="1" customWidth="1"/>
    <col min="9227" max="9227" width="10.5703125" style="34" hidden="1" customWidth="1"/>
    <col min="9228" max="9228" width="8.140625" style="34" hidden="1" customWidth="1"/>
    <col min="9229" max="9229" width="11" style="34" hidden="1" customWidth="1"/>
    <col min="9230" max="9230" width="15.5703125" style="34" hidden="1" customWidth="1"/>
    <col min="9231" max="9231" width="1.5703125" style="34" hidden="1" customWidth="1"/>
    <col min="9232" max="9232" width="0.140625" style="34" hidden="1" customWidth="1"/>
    <col min="9233" max="9467" width="0" style="34" hidden="1" customWidth="1"/>
    <col min="9468" max="9472" width="0" style="34" hidden="1"/>
    <col min="9473" max="9475" width="0" style="34" hidden="1" customWidth="1"/>
    <col min="9476" max="9476" width="3.140625" style="34" hidden="1" customWidth="1"/>
    <col min="9477" max="9477" width="10.7109375" style="34" hidden="1" customWidth="1"/>
    <col min="9478" max="9478" width="15.7109375" style="34" hidden="1" customWidth="1"/>
    <col min="9479" max="9479" width="6.7109375" style="34" hidden="1" customWidth="1"/>
    <col min="9480" max="9480" width="9.140625" style="34" hidden="1" customWidth="1"/>
    <col min="9481" max="9482" width="4.28515625" style="34" hidden="1" customWidth="1"/>
    <col min="9483" max="9483" width="10.5703125" style="34" hidden="1" customWidth="1"/>
    <col min="9484" max="9484" width="8.140625" style="34" hidden="1" customWidth="1"/>
    <col min="9485" max="9485" width="11" style="34" hidden="1" customWidth="1"/>
    <col min="9486" max="9486" width="15.5703125" style="34" hidden="1" customWidth="1"/>
    <col min="9487" max="9487" width="1.5703125" style="34" hidden="1" customWidth="1"/>
    <col min="9488" max="9488" width="0.140625" style="34" hidden="1" customWidth="1"/>
    <col min="9489" max="9723" width="0" style="34" hidden="1" customWidth="1"/>
    <col min="9724" max="9728" width="0" style="34" hidden="1"/>
    <col min="9729" max="9731" width="0" style="34" hidden="1" customWidth="1"/>
    <col min="9732" max="9732" width="3.140625" style="34" hidden="1" customWidth="1"/>
    <col min="9733" max="9733" width="10.7109375" style="34" hidden="1" customWidth="1"/>
    <col min="9734" max="9734" width="15.7109375" style="34" hidden="1" customWidth="1"/>
    <col min="9735" max="9735" width="6.7109375" style="34" hidden="1" customWidth="1"/>
    <col min="9736" max="9736" width="9.140625" style="34" hidden="1" customWidth="1"/>
    <col min="9737" max="9738" width="4.28515625" style="34" hidden="1" customWidth="1"/>
    <col min="9739" max="9739" width="10.5703125" style="34" hidden="1" customWidth="1"/>
    <col min="9740" max="9740" width="8.140625" style="34" hidden="1" customWidth="1"/>
    <col min="9741" max="9741" width="11" style="34" hidden="1" customWidth="1"/>
    <col min="9742" max="9742" width="15.5703125" style="34" hidden="1" customWidth="1"/>
    <col min="9743" max="9743" width="1.5703125" style="34" hidden="1" customWidth="1"/>
    <col min="9744" max="9744" width="0.140625" style="34" hidden="1" customWidth="1"/>
    <col min="9745" max="9979" width="0" style="34" hidden="1" customWidth="1"/>
    <col min="9980" max="9984" width="0" style="34" hidden="1"/>
    <col min="9985" max="9987" width="0" style="34" hidden="1" customWidth="1"/>
    <col min="9988" max="9988" width="3.140625" style="34" hidden="1" customWidth="1"/>
    <col min="9989" max="9989" width="10.7109375" style="34" hidden="1" customWidth="1"/>
    <col min="9990" max="9990" width="15.7109375" style="34" hidden="1" customWidth="1"/>
    <col min="9991" max="9991" width="6.7109375" style="34" hidden="1" customWidth="1"/>
    <col min="9992" max="9992" width="9.140625" style="34" hidden="1" customWidth="1"/>
    <col min="9993" max="9994" width="4.28515625" style="34" hidden="1" customWidth="1"/>
    <col min="9995" max="9995" width="10.5703125" style="34" hidden="1" customWidth="1"/>
    <col min="9996" max="9996" width="8.140625" style="34" hidden="1" customWidth="1"/>
    <col min="9997" max="9997" width="11" style="34" hidden="1" customWidth="1"/>
    <col min="9998" max="9998" width="15.5703125" style="34" hidden="1" customWidth="1"/>
    <col min="9999" max="9999" width="1.5703125" style="34" hidden="1" customWidth="1"/>
    <col min="10000" max="10000" width="0.140625" style="34" hidden="1" customWidth="1"/>
    <col min="10001" max="10235" width="0" style="34" hidden="1" customWidth="1"/>
    <col min="10236" max="10240" width="0" style="34" hidden="1"/>
    <col min="10241" max="10243" width="0" style="34" hidden="1" customWidth="1"/>
    <col min="10244" max="10244" width="3.140625" style="34" hidden="1" customWidth="1"/>
    <col min="10245" max="10245" width="10.7109375" style="34" hidden="1" customWidth="1"/>
    <col min="10246" max="10246" width="15.7109375" style="34" hidden="1" customWidth="1"/>
    <col min="10247" max="10247" width="6.7109375" style="34" hidden="1" customWidth="1"/>
    <col min="10248" max="10248" width="9.140625" style="34" hidden="1" customWidth="1"/>
    <col min="10249" max="10250" width="4.28515625" style="34" hidden="1" customWidth="1"/>
    <col min="10251" max="10251" width="10.5703125" style="34" hidden="1" customWidth="1"/>
    <col min="10252" max="10252" width="8.140625" style="34" hidden="1" customWidth="1"/>
    <col min="10253" max="10253" width="11" style="34" hidden="1" customWidth="1"/>
    <col min="10254" max="10254" width="15.5703125" style="34" hidden="1" customWidth="1"/>
    <col min="10255" max="10255" width="1.5703125" style="34" hidden="1" customWidth="1"/>
    <col min="10256" max="10256" width="0.140625" style="34" hidden="1" customWidth="1"/>
    <col min="10257" max="10491" width="0" style="34" hidden="1" customWidth="1"/>
    <col min="10492" max="10496" width="0" style="34" hidden="1"/>
    <col min="10497" max="10499" width="0" style="34" hidden="1" customWidth="1"/>
    <col min="10500" max="10500" width="3.140625" style="34" hidden="1" customWidth="1"/>
    <col min="10501" max="10501" width="10.7109375" style="34" hidden="1" customWidth="1"/>
    <col min="10502" max="10502" width="15.7109375" style="34" hidden="1" customWidth="1"/>
    <col min="10503" max="10503" width="6.7109375" style="34" hidden="1" customWidth="1"/>
    <col min="10504" max="10504" width="9.140625" style="34" hidden="1" customWidth="1"/>
    <col min="10505" max="10506" width="4.28515625" style="34" hidden="1" customWidth="1"/>
    <col min="10507" max="10507" width="10.5703125" style="34" hidden="1" customWidth="1"/>
    <col min="10508" max="10508" width="8.140625" style="34" hidden="1" customWidth="1"/>
    <col min="10509" max="10509" width="11" style="34" hidden="1" customWidth="1"/>
    <col min="10510" max="10510" width="15.5703125" style="34" hidden="1" customWidth="1"/>
    <col min="10511" max="10511" width="1.5703125" style="34" hidden="1" customWidth="1"/>
    <col min="10512" max="10512" width="0.140625" style="34" hidden="1" customWidth="1"/>
    <col min="10513" max="10747" width="0" style="34" hidden="1" customWidth="1"/>
    <col min="10748" max="10752" width="0" style="34" hidden="1"/>
    <col min="10753" max="10755" width="0" style="34" hidden="1" customWidth="1"/>
    <col min="10756" max="10756" width="3.140625" style="34" hidden="1" customWidth="1"/>
    <col min="10757" max="10757" width="10.7109375" style="34" hidden="1" customWidth="1"/>
    <col min="10758" max="10758" width="15.7109375" style="34" hidden="1" customWidth="1"/>
    <col min="10759" max="10759" width="6.7109375" style="34" hidden="1" customWidth="1"/>
    <col min="10760" max="10760" width="9.140625" style="34" hidden="1" customWidth="1"/>
    <col min="10761" max="10762" width="4.28515625" style="34" hidden="1" customWidth="1"/>
    <col min="10763" max="10763" width="10.5703125" style="34" hidden="1" customWidth="1"/>
    <col min="10764" max="10764" width="8.140625" style="34" hidden="1" customWidth="1"/>
    <col min="10765" max="10765" width="11" style="34" hidden="1" customWidth="1"/>
    <col min="10766" max="10766" width="15.5703125" style="34" hidden="1" customWidth="1"/>
    <col min="10767" max="10767" width="1.5703125" style="34" hidden="1" customWidth="1"/>
    <col min="10768" max="10768" width="0.140625" style="34" hidden="1" customWidth="1"/>
    <col min="10769" max="11003" width="0" style="34" hidden="1" customWidth="1"/>
    <col min="11004" max="11008" width="0" style="34" hidden="1"/>
    <col min="11009" max="11011" width="0" style="34" hidden="1" customWidth="1"/>
    <col min="11012" max="11012" width="3.140625" style="34" hidden="1" customWidth="1"/>
    <col min="11013" max="11013" width="10.7109375" style="34" hidden="1" customWidth="1"/>
    <col min="11014" max="11014" width="15.7109375" style="34" hidden="1" customWidth="1"/>
    <col min="11015" max="11015" width="6.7109375" style="34" hidden="1" customWidth="1"/>
    <col min="11016" max="11016" width="9.140625" style="34" hidden="1" customWidth="1"/>
    <col min="11017" max="11018" width="4.28515625" style="34" hidden="1" customWidth="1"/>
    <col min="11019" max="11019" width="10.5703125" style="34" hidden="1" customWidth="1"/>
    <col min="11020" max="11020" width="8.140625" style="34" hidden="1" customWidth="1"/>
    <col min="11021" max="11021" width="11" style="34" hidden="1" customWidth="1"/>
    <col min="11022" max="11022" width="15.5703125" style="34" hidden="1" customWidth="1"/>
    <col min="11023" max="11023" width="1.5703125" style="34" hidden="1" customWidth="1"/>
    <col min="11024" max="11024" width="0.140625" style="34" hidden="1" customWidth="1"/>
    <col min="11025" max="11259" width="0" style="34" hidden="1" customWidth="1"/>
    <col min="11260" max="11264" width="0" style="34" hidden="1"/>
    <col min="11265" max="11267" width="0" style="34" hidden="1" customWidth="1"/>
    <col min="11268" max="11268" width="3.140625" style="34" hidden="1" customWidth="1"/>
    <col min="11269" max="11269" width="10.7109375" style="34" hidden="1" customWidth="1"/>
    <col min="11270" max="11270" width="15.7109375" style="34" hidden="1" customWidth="1"/>
    <col min="11271" max="11271" width="6.7109375" style="34" hidden="1" customWidth="1"/>
    <col min="11272" max="11272" width="9.140625" style="34" hidden="1" customWidth="1"/>
    <col min="11273" max="11274" width="4.28515625" style="34" hidden="1" customWidth="1"/>
    <col min="11275" max="11275" width="10.5703125" style="34" hidden="1" customWidth="1"/>
    <col min="11276" max="11276" width="8.140625" style="34" hidden="1" customWidth="1"/>
    <col min="11277" max="11277" width="11" style="34" hidden="1" customWidth="1"/>
    <col min="11278" max="11278" width="15.5703125" style="34" hidden="1" customWidth="1"/>
    <col min="11279" max="11279" width="1.5703125" style="34" hidden="1" customWidth="1"/>
    <col min="11280" max="11280" width="0.140625" style="34" hidden="1" customWidth="1"/>
    <col min="11281" max="11515" width="0" style="34" hidden="1" customWidth="1"/>
    <col min="11516" max="11520" width="0" style="34" hidden="1"/>
    <col min="11521" max="11523" width="0" style="34" hidden="1" customWidth="1"/>
    <col min="11524" max="11524" width="3.140625" style="34" hidden="1" customWidth="1"/>
    <col min="11525" max="11525" width="10.7109375" style="34" hidden="1" customWidth="1"/>
    <col min="11526" max="11526" width="15.7109375" style="34" hidden="1" customWidth="1"/>
    <col min="11527" max="11527" width="6.7109375" style="34" hidden="1" customWidth="1"/>
    <col min="11528" max="11528" width="9.140625" style="34" hidden="1" customWidth="1"/>
    <col min="11529" max="11530" width="4.28515625" style="34" hidden="1" customWidth="1"/>
    <col min="11531" max="11531" width="10.5703125" style="34" hidden="1" customWidth="1"/>
    <col min="11532" max="11532" width="8.140625" style="34" hidden="1" customWidth="1"/>
    <col min="11533" max="11533" width="11" style="34" hidden="1" customWidth="1"/>
    <col min="11534" max="11534" width="15.5703125" style="34" hidden="1" customWidth="1"/>
    <col min="11535" max="11535" width="1.5703125" style="34" hidden="1" customWidth="1"/>
    <col min="11536" max="11536" width="0.140625" style="34" hidden="1" customWidth="1"/>
    <col min="11537" max="11771" width="0" style="34" hidden="1" customWidth="1"/>
    <col min="11772" max="11776" width="0" style="34" hidden="1"/>
    <col min="11777" max="11779" width="0" style="34" hidden="1" customWidth="1"/>
    <col min="11780" max="11780" width="3.140625" style="34" hidden="1" customWidth="1"/>
    <col min="11781" max="11781" width="10.7109375" style="34" hidden="1" customWidth="1"/>
    <col min="11782" max="11782" width="15.7109375" style="34" hidden="1" customWidth="1"/>
    <col min="11783" max="11783" width="6.7109375" style="34" hidden="1" customWidth="1"/>
    <col min="11784" max="11784" width="9.140625" style="34" hidden="1" customWidth="1"/>
    <col min="11785" max="11786" width="4.28515625" style="34" hidden="1" customWidth="1"/>
    <col min="11787" max="11787" width="10.5703125" style="34" hidden="1" customWidth="1"/>
    <col min="11788" max="11788" width="8.140625" style="34" hidden="1" customWidth="1"/>
    <col min="11789" max="11789" width="11" style="34" hidden="1" customWidth="1"/>
    <col min="11790" max="11790" width="15.5703125" style="34" hidden="1" customWidth="1"/>
    <col min="11791" max="11791" width="1.5703125" style="34" hidden="1" customWidth="1"/>
    <col min="11792" max="11792" width="0.140625" style="34" hidden="1" customWidth="1"/>
    <col min="11793" max="12027" width="0" style="34" hidden="1" customWidth="1"/>
    <col min="12028" max="12032" width="0" style="34" hidden="1"/>
    <col min="12033" max="12035" width="0" style="34" hidden="1" customWidth="1"/>
    <col min="12036" max="12036" width="3.140625" style="34" hidden="1" customWidth="1"/>
    <col min="12037" max="12037" width="10.7109375" style="34" hidden="1" customWidth="1"/>
    <col min="12038" max="12038" width="15.7109375" style="34" hidden="1" customWidth="1"/>
    <col min="12039" max="12039" width="6.7109375" style="34" hidden="1" customWidth="1"/>
    <col min="12040" max="12040" width="9.140625" style="34" hidden="1" customWidth="1"/>
    <col min="12041" max="12042" width="4.28515625" style="34" hidden="1" customWidth="1"/>
    <col min="12043" max="12043" width="10.5703125" style="34" hidden="1" customWidth="1"/>
    <col min="12044" max="12044" width="8.140625" style="34" hidden="1" customWidth="1"/>
    <col min="12045" max="12045" width="11" style="34" hidden="1" customWidth="1"/>
    <col min="12046" max="12046" width="15.5703125" style="34" hidden="1" customWidth="1"/>
    <col min="12047" max="12047" width="1.5703125" style="34" hidden="1" customWidth="1"/>
    <col min="12048" max="12048" width="0.140625" style="34" hidden="1" customWidth="1"/>
    <col min="12049" max="12283" width="0" style="34" hidden="1" customWidth="1"/>
    <col min="12284" max="12288" width="0" style="34" hidden="1"/>
    <col min="12289" max="12291" width="0" style="34" hidden="1" customWidth="1"/>
    <col min="12292" max="12292" width="3.140625" style="34" hidden="1" customWidth="1"/>
    <col min="12293" max="12293" width="10.7109375" style="34" hidden="1" customWidth="1"/>
    <col min="12294" max="12294" width="15.7109375" style="34" hidden="1" customWidth="1"/>
    <col min="12295" max="12295" width="6.7109375" style="34" hidden="1" customWidth="1"/>
    <col min="12296" max="12296" width="9.140625" style="34" hidden="1" customWidth="1"/>
    <col min="12297" max="12298" width="4.28515625" style="34" hidden="1" customWidth="1"/>
    <col min="12299" max="12299" width="10.5703125" style="34" hidden="1" customWidth="1"/>
    <col min="12300" max="12300" width="8.140625" style="34" hidden="1" customWidth="1"/>
    <col min="12301" max="12301" width="11" style="34" hidden="1" customWidth="1"/>
    <col min="12302" max="12302" width="15.5703125" style="34" hidden="1" customWidth="1"/>
    <col min="12303" max="12303" width="1.5703125" style="34" hidden="1" customWidth="1"/>
    <col min="12304" max="12304" width="0.140625" style="34" hidden="1" customWidth="1"/>
    <col min="12305" max="12539" width="0" style="34" hidden="1" customWidth="1"/>
    <col min="12540" max="12544" width="0" style="34" hidden="1"/>
    <col min="12545" max="12547" width="0" style="34" hidden="1" customWidth="1"/>
    <col min="12548" max="12548" width="3.140625" style="34" hidden="1" customWidth="1"/>
    <col min="12549" max="12549" width="10.7109375" style="34" hidden="1" customWidth="1"/>
    <col min="12550" max="12550" width="15.7109375" style="34" hidden="1" customWidth="1"/>
    <col min="12551" max="12551" width="6.7109375" style="34" hidden="1" customWidth="1"/>
    <col min="12552" max="12552" width="9.140625" style="34" hidden="1" customWidth="1"/>
    <col min="12553" max="12554" width="4.28515625" style="34" hidden="1" customWidth="1"/>
    <col min="12555" max="12555" width="10.5703125" style="34" hidden="1" customWidth="1"/>
    <col min="12556" max="12556" width="8.140625" style="34" hidden="1" customWidth="1"/>
    <col min="12557" max="12557" width="11" style="34" hidden="1" customWidth="1"/>
    <col min="12558" max="12558" width="15.5703125" style="34" hidden="1" customWidth="1"/>
    <col min="12559" max="12559" width="1.5703125" style="34" hidden="1" customWidth="1"/>
    <col min="12560" max="12560" width="0.140625" style="34" hidden="1" customWidth="1"/>
    <col min="12561" max="12795" width="0" style="34" hidden="1" customWidth="1"/>
    <col min="12796" max="12800" width="0" style="34" hidden="1"/>
    <col min="12801" max="12803" width="0" style="34" hidden="1" customWidth="1"/>
    <col min="12804" max="12804" width="3.140625" style="34" hidden="1" customWidth="1"/>
    <col min="12805" max="12805" width="10.7109375" style="34" hidden="1" customWidth="1"/>
    <col min="12806" max="12806" width="15.7109375" style="34" hidden="1" customWidth="1"/>
    <col min="12807" max="12807" width="6.7109375" style="34" hidden="1" customWidth="1"/>
    <col min="12808" max="12808" width="9.140625" style="34" hidden="1" customWidth="1"/>
    <col min="12809" max="12810" width="4.28515625" style="34" hidden="1" customWidth="1"/>
    <col min="12811" max="12811" width="10.5703125" style="34" hidden="1" customWidth="1"/>
    <col min="12812" max="12812" width="8.140625" style="34" hidden="1" customWidth="1"/>
    <col min="12813" max="12813" width="11" style="34" hidden="1" customWidth="1"/>
    <col min="12814" max="12814" width="15.5703125" style="34" hidden="1" customWidth="1"/>
    <col min="12815" max="12815" width="1.5703125" style="34" hidden="1" customWidth="1"/>
    <col min="12816" max="12816" width="0.140625" style="34" hidden="1" customWidth="1"/>
    <col min="12817" max="13051" width="0" style="34" hidden="1" customWidth="1"/>
    <col min="13052" max="13056" width="0" style="34" hidden="1"/>
    <col min="13057" max="13059" width="0" style="34" hidden="1" customWidth="1"/>
    <col min="13060" max="13060" width="3.140625" style="34" hidden="1" customWidth="1"/>
    <col min="13061" max="13061" width="10.7109375" style="34" hidden="1" customWidth="1"/>
    <col min="13062" max="13062" width="15.7109375" style="34" hidden="1" customWidth="1"/>
    <col min="13063" max="13063" width="6.7109375" style="34" hidden="1" customWidth="1"/>
    <col min="13064" max="13064" width="9.140625" style="34" hidden="1" customWidth="1"/>
    <col min="13065" max="13066" width="4.28515625" style="34" hidden="1" customWidth="1"/>
    <col min="13067" max="13067" width="10.5703125" style="34" hidden="1" customWidth="1"/>
    <col min="13068" max="13068" width="8.140625" style="34" hidden="1" customWidth="1"/>
    <col min="13069" max="13069" width="11" style="34" hidden="1" customWidth="1"/>
    <col min="13070" max="13070" width="15.5703125" style="34" hidden="1" customWidth="1"/>
    <col min="13071" max="13071" width="1.5703125" style="34" hidden="1" customWidth="1"/>
    <col min="13072" max="13072" width="0.140625" style="34" hidden="1" customWidth="1"/>
    <col min="13073" max="13307" width="0" style="34" hidden="1" customWidth="1"/>
    <col min="13308" max="13312" width="0" style="34" hidden="1"/>
    <col min="13313" max="13315" width="0" style="34" hidden="1" customWidth="1"/>
    <col min="13316" max="13316" width="3.140625" style="34" hidden="1" customWidth="1"/>
    <col min="13317" max="13317" width="10.7109375" style="34" hidden="1" customWidth="1"/>
    <col min="13318" max="13318" width="15.7109375" style="34" hidden="1" customWidth="1"/>
    <col min="13319" max="13319" width="6.7109375" style="34" hidden="1" customWidth="1"/>
    <col min="13320" max="13320" width="9.140625" style="34" hidden="1" customWidth="1"/>
    <col min="13321" max="13322" width="4.28515625" style="34" hidden="1" customWidth="1"/>
    <col min="13323" max="13323" width="10.5703125" style="34" hidden="1" customWidth="1"/>
    <col min="13324" max="13324" width="8.140625" style="34" hidden="1" customWidth="1"/>
    <col min="13325" max="13325" width="11" style="34" hidden="1" customWidth="1"/>
    <col min="13326" max="13326" width="15.5703125" style="34" hidden="1" customWidth="1"/>
    <col min="13327" max="13327" width="1.5703125" style="34" hidden="1" customWidth="1"/>
    <col min="13328" max="13328" width="0.140625" style="34" hidden="1" customWidth="1"/>
    <col min="13329" max="13563" width="0" style="34" hidden="1" customWidth="1"/>
    <col min="13564" max="13568" width="0" style="34" hidden="1"/>
    <col min="13569" max="13571" width="0" style="34" hidden="1" customWidth="1"/>
    <col min="13572" max="13572" width="3.140625" style="34" hidden="1" customWidth="1"/>
    <col min="13573" max="13573" width="10.7109375" style="34" hidden="1" customWidth="1"/>
    <col min="13574" max="13574" width="15.7109375" style="34" hidden="1" customWidth="1"/>
    <col min="13575" max="13575" width="6.7109375" style="34" hidden="1" customWidth="1"/>
    <col min="13576" max="13576" width="9.140625" style="34" hidden="1" customWidth="1"/>
    <col min="13577" max="13578" width="4.28515625" style="34" hidden="1" customWidth="1"/>
    <col min="13579" max="13579" width="10.5703125" style="34" hidden="1" customWidth="1"/>
    <col min="13580" max="13580" width="8.140625" style="34" hidden="1" customWidth="1"/>
    <col min="13581" max="13581" width="11" style="34" hidden="1" customWidth="1"/>
    <col min="13582" max="13582" width="15.5703125" style="34" hidden="1" customWidth="1"/>
    <col min="13583" max="13583" width="1.5703125" style="34" hidden="1" customWidth="1"/>
    <col min="13584" max="13584" width="0.140625" style="34" hidden="1" customWidth="1"/>
    <col min="13585" max="13819" width="0" style="34" hidden="1" customWidth="1"/>
    <col min="13820" max="13824" width="0" style="34" hidden="1"/>
    <col min="13825" max="13827" width="0" style="34" hidden="1" customWidth="1"/>
    <col min="13828" max="13828" width="3.140625" style="34" hidden="1" customWidth="1"/>
    <col min="13829" max="13829" width="10.7109375" style="34" hidden="1" customWidth="1"/>
    <col min="13830" max="13830" width="15.7109375" style="34" hidden="1" customWidth="1"/>
    <col min="13831" max="13831" width="6.7109375" style="34" hidden="1" customWidth="1"/>
    <col min="13832" max="13832" width="9.140625" style="34" hidden="1" customWidth="1"/>
    <col min="13833" max="13834" width="4.28515625" style="34" hidden="1" customWidth="1"/>
    <col min="13835" max="13835" width="10.5703125" style="34" hidden="1" customWidth="1"/>
    <col min="13836" max="13836" width="8.140625" style="34" hidden="1" customWidth="1"/>
    <col min="13837" max="13837" width="11" style="34" hidden="1" customWidth="1"/>
    <col min="13838" max="13838" width="15.5703125" style="34" hidden="1" customWidth="1"/>
    <col min="13839" max="13839" width="1.5703125" style="34" hidden="1" customWidth="1"/>
    <col min="13840" max="13840" width="0.140625" style="34" hidden="1" customWidth="1"/>
    <col min="13841" max="14075" width="0" style="34" hidden="1" customWidth="1"/>
    <col min="14076" max="14080" width="0" style="34" hidden="1"/>
    <col min="14081" max="14083" width="0" style="34" hidden="1" customWidth="1"/>
    <col min="14084" max="14084" width="3.140625" style="34" hidden="1" customWidth="1"/>
    <col min="14085" max="14085" width="10.7109375" style="34" hidden="1" customWidth="1"/>
    <col min="14086" max="14086" width="15.7109375" style="34" hidden="1" customWidth="1"/>
    <col min="14087" max="14087" width="6.7109375" style="34" hidden="1" customWidth="1"/>
    <col min="14088" max="14088" width="9.140625" style="34" hidden="1" customWidth="1"/>
    <col min="14089" max="14090" width="4.28515625" style="34" hidden="1" customWidth="1"/>
    <col min="14091" max="14091" width="10.5703125" style="34" hidden="1" customWidth="1"/>
    <col min="14092" max="14092" width="8.140625" style="34" hidden="1" customWidth="1"/>
    <col min="14093" max="14093" width="11" style="34" hidden="1" customWidth="1"/>
    <col min="14094" max="14094" width="15.5703125" style="34" hidden="1" customWidth="1"/>
    <col min="14095" max="14095" width="1.5703125" style="34" hidden="1" customWidth="1"/>
    <col min="14096" max="14096" width="0.140625" style="34" hidden="1" customWidth="1"/>
    <col min="14097" max="14331" width="0" style="34" hidden="1" customWidth="1"/>
    <col min="14332" max="14336" width="0" style="34" hidden="1"/>
    <col min="14337" max="14339" width="0" style="34" hidden="1" customWidth="1"/>
    <col min="14340" max="14340" width="3.140625" style="34" hidden="1" customWidth="1"/>
    <col min="14341" max="14341" width="10.7109375" style="34" hidden="1" customWidth="1"/>
    <col min="14342" max="14342" width="15.7109375" style="34" hidden="1" customWidth="1"/>
    <col min="14343" max="14343" width="6.7109375" style="34" hidden="1" customWidth="1"/>
    <col min="14344" max="14344" width="9.140625" style="34" hidden="1" customWidth="1"/>
    <col min="14345" max="14346" width="4.28515625" style="34" hidden="1" customWidth="1"/>
    <col min="14347" max="14347" width="10.5703125" style="34" hidden="1" customWidth="1"/>
    <col min="14348" max="14348" width="8.140625" style="34" hidden="1" customWidth="1"/>
    <col min="14349" max="14349" width="11" style="34" hidden="1" customWidth="1"/>
    <col min="14350" max="14350" width="15.5703125" style="34" hidden="1" customWidth="1"/>
    <col min="14351" max="14351" width="1.5703125" style="34" hidden="1" customWidth="1"/>
    <col min="14352" max="14352" width="0.140625" style="34" hidden="1" customWidth="1"/>
    <col min="14353" max="14587" width="0" style="34" hidden="1" customWidth="1"/>
    <col min="14588" max="14592" width="0" style="34" hidden="1"/>
    <col min="14593" max="14595" width="0" style="34" hidden="1" customWidth="1"/>
    <col min="14596" max="14596" width="3.140625" style="34" hidden="1" customWidth="1"/>
    <col min="14597" max="14597" width="10.7109375" style="34" hidden="1" customWidth="1"/>
    <col min="14598" max="14598" width="15.7109375" style="34" hidden="1" customWidth="1"/>
    <col min="14599" max="14599" width="6.7109375" style="34" hidden="1" customWidth="1"/>
    <col min="14600" max="14600" width="9.140625" style="34" hidden="1" customWidth="1"/>
    <col min="14601" max="14602" width="4.28515625" style="34" hidden="1" customWidth="1"/>
    <col min="14603" max="14603" width="10.5703125" style="34" hidden="1" customWidth="1"/>
    <col min="14604" max="14604" width="8.140625" style="34" hidden="1" customWidth="1"/>
    <col min="14605" max="14605" width="11" style="34" hidden="1" customWidth="1"/>
    <col min="14606" max="14606" width="15.5703125" style="34" hidden="1" customWidth="1"/>
    <col min="14607" max="14607" width="1.5703125" style="34" hidden="1" customWidth="1"/>
    <col min="14608" max="14608" width="0.140625" style="34" hidden="1" customWidth="1"/>
    <col min="14609" max="14843" width="0" style="34" hidden="1" customWidth="1"/>
    <col min="14844" max="14848" width="0" style="34" hidden="1"/>
    <col min="14849" max="14851" width="0" style="34" hidden="1" customWidth="1"/>
    <col min="14852" max="14852" width="3.140625" style="34" hidden="1" customWidth="1"/>
    <col min="14853" max="14853" width="10.7109375" style="34" hidden="1" customWidth="1"/>
    <col min="14854" max="14854" width="15.7109375" style="34" hidden="1" customWidth="1"/>
    <col min="14855" max="14855" width="6.7109375" style="34" hidden="1" customWidth="1"/>
    <col min="14856" max="14856" width="9.140625" style="34" hidden="1" customWidth="1"/>
    <col min="14857" max="14858" width="4.28515625" style="34" hidden="1" customWidth="1"/>
    <col min="14859" max="14859" width="10.5703125" style="34" hidden="1" customWidth="1"/>
    <col min="14860" max="14860" width="8.140625" style="34" hidden="1" customWidth="1"/>
    <col min="14861" max="14861" width="11" style="34" hidden="1" customWidth="1"/>
    <col min="14862" max="14862" width="15.5703125" style="34" hidden="1" customWidth="1"/>
    <col min="14863" max="14863" width="1.5703125" style="34" hidden="1" customWidth="1"/>
    <col min="14864" max="14864" width="0.140625" style="34" hidden="1" customWidth="1"/>
    <col min="14865" max="15099" width="0" style="34" hidden="1" customWidth="1"/>
    <col min="15100" max="15104" width="0" style="34" hidden="1"/>
    <col min="15105" max="15107" width="0" style="34" hidden="1" customWidth="1"/>
    <col min="15108" max="15108" width="3.140625" style="34" hidden="1" customWidth="1"/>
    <col min="15109" max="15109" width="10.7109375" style="34" hidden="1" customWidth="1"/>
    <col min="15110" max="15110" width="15.7109375" style="34" hidden="1" customWidth="1"/>
    <col min="15111" max="15111" width="6.7109375" style="34" hidden="1" customWidth="1"/>
    <col min="15112" max="15112" width="9.140625" style="34" hidden="1" customWidth="1"/>
    <col min="15113" max="15114" width="4.28515625" style="34" hidden="1" customWidth="1"/>
    <col min="15115" max="15115" width="10.5703125" style="34" hidden="1" customWidth="1"/>
    <col min="15116" max="15116" width="8.140625" style="34" hidden="1" customWidth="1"/>
    <col min="15117" max="15117" width="11" style="34" hidden="1" customWidth="1"/>
    <col min="15118" max="15118" width="15.5703125" style="34" hidden="1" customWidth="1"/>
    <col min="15119" max="15119" width="1.5703125" style="34" hidden="1" customWidth="1"/>
    <col min="15120" max="15120" width="0.140625" style="34" hidden="1" customWidth="1"/>
    <col min="15121" max="15355" width="0" style="34" hidden="1" customWidth="1"/>
    <col min="15356" max="15360" width="0" style="34" hidden="1"/>
    <col min="15361" max="15363" width="0" style="34" hidden="1" customWidth="1"/>
    <col min="15364" max="15364" width="3.140625" style="34" hidden="1" customWidth="1"/>
    <col min="15365" max="15365" width="10.7109375" style="34" hidden="1" customWidth="1"/>
    <col min="15366" max="15366" width="15.7109375" style="34" hidden="1" customWidth="1"/>
    <col min="15367" max="15367" width="6.7109375" style="34" hidden="1" customWidth="1"/>
    <col min="15368" max="15368" width="9.140625" style="34" hidden="1" customWidth="1"/>
    <col min="15369" max="15370" width="4.28515625" style="34" hidden="1" customWidth="1"/>
    <col min="15371" max="15371" width="10.5703125" style="34" hidden="1" customWidth="1"/>
    <col min="15372" max="15372" width="8.140625" style="34" hidden="1" customWidth="1"/>
    <col min="15373" max="15373" width="11" style="34" hidden="1" customWidth="1"/>
    <col min="15374" max="15374" width="15.5703125" style="34" hidden="1" customWidth="1"/>
    <col min="15375" max="15375" width="1.5703125" style="34" hidden="1" customWidth="1"/>
    <col min="15376" max="15376" width="0.140625" style="34" hidden="1" customWidth="1"/>
    <col min="15377" max="15611" width="0" style="34" hidden="1" customWidth="1"/>
    <col min="15612" max="15616" width="0" style="34" hidden="1"/>
    <col min="15617" max="15619" width="0" style="34" hidden="1" customWidth="1"/>
    <col min="15620" max="15620" width="3.140625" style="34" hidden="1" customWidth="1"/>
    <col min="15621" max="15621" width="10.7109375" style="34" hidden="1" customWidth="1"/>
    <col min="15622" max="15622" width="15.7109375" style="34" hidden="1" customWidth="1"/>
    <col min="15623" max="15623" width="6.7109375" style="34" hidden="1" customWidth="1"/>
    <col min="15624" max="15624" width="9.140625" style="34" hidden="1" customWidth="1"/>
    <col min="15625" max="15626" width="4.28515625" style="34" hidden="1" customWidth="1"/>
    <col min="15627" max="15627" width="10.5703125" style="34" hidden="1" customWidth="1"/>
    <col min="15628" max="15628" width="8.140625" style="34" hidden="1" customWidth="1"/>
    <col min="15629" max="15629" width="11" style="34" hidden="1" customWidth="1"/>
    <col min="15630" max="15630" width="15.5703125" style="34" hidden="1" customWidth="1"/>
    <col min="15631" max="15631" width="1.5703125" style="34" hidden="1" customWidth="1"/>
    <col min="15632" max="15632" width="0.140625" style="34" hidden="1" customWidth="1"/>
    <col min="15633" max="15867" width="0" style="34" hidden="1" customWidth="1"/>
    <col min="15868" max="15872" width="0" style="34" hidden="1"/>
    <col min="15873" max="15875" width="0" style="34" hidden="1" customWidth="1"/>
    <col min="15876" max="15876" width="3.140625" style="34" hidden="1" customWidth="1"/>
    <col min="15877" max="15877" width="10.7109375" style="34" hidden="1" customWidth="1"/>
    <col min="15878" max="15878" width="15.7109375" style="34" hidden="1" customWidth="1"/>
    <col min="15879" max="15879" width="6.7109375" style="34" hidden="1" customWidth="1"/>
    <col min="15880" max="15880" width="9.140625" style="34" hidden="1" customWidth="1"/>
    <col min="15881" max="15882" width="4.28515625" style="34" hidden="1" customWidth="1"/>
    <col min="15883" max="15883" width="10.5703125" style="34" hidden="1" customWidth="1"/>
    <col min="15884" max="15884" width="8.140625" style="34" hidden="1" customWidth="1"/>
    <col min="15885" max="15885" width="11" style="34" hidden="1" customWidth="1"/>
    <col min="15886" max="15886" width="15.5703125" style="34" hidden="1" customWidth="1"/>
    <col min="15887" max="15887" width="1.5703125" style="34" hidden="1" customWidth="1"/>
    <col min="15888" max="15888" width="0.140625" style="34" hidden="1" customWidth="1"/>
    <col min="15889" max="16123" width="0" style="34" hidden="1" customWidth="1"/>
    <col min="16124" max="16128" width="0" style="34" hidden="1"/>
    <col min="16129" max="16131" width="0" style="34" hidden="1" customWidth="1"/>
    <col min="16132" max="16132" width="3.140625" style="34" hidden="1" customWidth="1"/>
    <col min="16133" max="16133" width="10.7109375" style="34" hidden="1" customWidth="1"/>
    <col min="16134" max="16134" width="15.7109375" style="34" hidden="1" customWidth="1"/>
    <col min="16135" max="16135" width="6.7109375" style="34" hidden="1" customWidth="1"/>
    <col min="16136" max="16136" width="9.140625" style="34" hidden="1" customWidth="1"/>
    <col min="16137" max="16138" width="4.28515625" style="34" hidden="1" customWidth="1"/>
    <col min="16139" max="16139" width="10.5703125" style="34" hidden="1" customWidth="1"/>
    <col min="16140" max="16140" width="8.140625" style="34" hidden="1" customWidth="1"/>
    <col min="16141" max="16141" width="11" style="34" hidden="1" customWidth="1"/>
    <col min="16142" max="16142" width="15.5703125" style="34" hidden="1" customWidth="1"/>
    <col min="16143" max="16143" width="1.5703125" style="34" hidden="1" customWidth="1"/>
    <col min="16144" max="16144" width="0.140625" style="34" hidden="1" customWidth="1"/>
    <col min="16145" max="16379" width="0" style="34" hidden="1" customWidth="1"/>
    <col min="16380" max="16384" width="0" style="34" hidden="1"/>
  </cols>
  <sheetData>
    <row r="1" spans="2:251" s="43" customFormat="1" ht="6" customHeight="1" x14ac:dyDescent="0.2">
      <c r="Q1" s="44"/>
      <c r="R1" s="44"/>
      <c r="S1" s="44"/>
      <c r="T1" s="44"/>
      <c r="U1" s="44"/>
      <c r="V1" s="44"/>
      <c r="W1" s="44"/>
      <c r="X1" s="44"/>
      <c r="Y1" s="44"/>
    </row>
    <row r="2" spans="2:251" ht="0.95" customHeight="1" x14ac:dyDescent="0.2">
      <c r="B2" s="45"/>
      <c r="C2" s="45"/>
      <c r="D2" s="45"/>
      <c r="E2" s="45"/>
      <c r="F2" s="45"/>
      <c r="G2" s="45"/>
      <c r="H2" s="45"/>
      <c r="I2" s="45"/>
      <c r="J2" s="45"/>
      <c r="K2" s="45"/>
      <c r="L2" s="45"/>
      <c r="M2" s="45"/>
      <c r="N2" s="45"/>
      <c r="O2" s="45"/>
      <c r="P2" s="46"/>
      <c r="IK2" s="43"/>
      <c r="IL2" s="43"/>
      <c r="IM2" s="43"/>
      <c r="IN2" s="43"/>
      <c r="IO2" s="43"/>
      <c r="IP2" s="43"/>
      <c r="IQ2" s="43"/>
    </row>
    <row r="3" spans="2:251" ht="14.1" customHeight="1" x14ac:dyDescent="0.2">
      <c r="B3" s="45"/>
      <c r="C3" s="189"/>
      <c r="D3" s="189"/>
      <c r="E3" s="189"/>
      <c r="F3" s="45"/>
      <c r="G3" s="45"/>
      <c r="H3" s="45"/>
      <c r="I3" s="45"/>
      <c r="J3" s="45"/>
      <c r="K3" s="45"/>
      <c r="L3" s="45"/>
      <c r="M3" s="45"/>
      <c r="N3" s="45"/>
      <c r="O3" s="45"/>
      <c r="P3" s="45"/>
      <c r="IK3" s="43"/>
      <c r="IL3" s="43"/>
      <c r="IM3" s="43"/>
      <c r="IN3" s="43"/>
      <c r="IO3" s="43"/>
      <c r="IP3" s="43"/>
      <c r="IQ3" s="43"/>
    </row>
    <row r="4" spans="2:251" ht="14.1" customHeight="1" x14ac:dyDescent="0.2">
      <c r="B4" s="45"/>
      <c r="C4" s="45"/>
      <c r="D4" s="45"/>
      <c r="E4" s="45"/>
      <c r="F4" s="45"/>
      <c r="G4" s="45"/>
      <c r="H4" s="45"/>
      <c r="I4" s="45"/>
      <c r="J4" s="45"/>
      <c r="K4" s="45"/>
      <c r="L4" s="45"/>
      <c r="M4" s="48" t="s">
        <v>182</v>
      </c>
      <c r="N4" s="69" t="str">
        <f ca="1">"001/" &amp; TEXT((TODAY()),"AA")</f>
        <v>001/20</v>
      </c>
      <c r="O4" s="49"/>
      <c r="P4" s="45"/>
    </row>
    <row r="5" spans="2:251" ht="14.1" customHeight="1" x14ac:dyDescent="0.2">
      <c r="B5" s="45"/>
      <c r="C5" s="45"/>
      <c r="D5" s="45"/>
      <c r="E5" s="45"/>
      <c r="F5" s="45"/>
      <c r="G5" s="45"/>
      <c r="H5" s="45"/>
      <c r="I5" s="45"/>
      <c r="J5" s="45"/>
      <c r="K5" s="45"/>
      <c r="L5" s="45"/>
      <c r="M5" s="45"/>
      <c r="N5" s="45"/>
      <c r="O5" s="45"/>
      <c r="P5" s="45"/>
    </row>
    <row r="6" spans="2:251" ht="14.1" customHeight="1" x14ac:dyDescent="0.2">
      <c r="B6" s="45"/>
      <c r="C6" s="45"/>
      <c r="D6" s="45"/>
      <c r="E6" s="45"/>
      <c r="F6" s="45"/>
      <c r="G6" s="45"/>
      <c r="H6" s="45"/>
      <c r="I6" s="45"/>
      <c r="J6" s="45"/>
      <c r="K6" s="45"/>
      <c r="L6" s="45"/>
      <c r="M6" s="45"/>
      <c r="N6" s="45"/>
      <c r="O6" s="45"/>
      <c r="P6" s="45"/>
    </row>
    <row r="7" spans="2:251" ht="14.1" customHeight="1" x14ac:dyDescent="0.2">
      <c r="B7" s="45"/>
      <c r="C7" s="45"/>
      <c r="D7" s="45"/>
      <c r="E7" s="45"/>
      <c r="F7" s="45"/>
      <c r="G7" s="45"/>
      <c r="H7" s="45"/>
      <c r="I7" s="45"/>
      <c r="J7" s="45"/>
      <c r="K7" s="45"/>
      <c r="L7" s="45"/>
      <c r="M7" s="45"/>
      <c r="N7" s="45"/>
      <c r="O7" s="45"/>
      <c r="P7" s="45"/>
    </row>
    <row r="8" spans="2:251" ht="14.1" customHeight="1" x14ac:dyDescent="0.2">
      <c r="B8" s="45"/>
      <c r="C8" s="45"/>
      <c r="D8" s="45"/>
      <c r="E8" s="45"/>
      <c r="F8" s="45"/>
      <c r="G8" s="45"/>
      <c r="H8" s="45"/>
      <c r="I8" s="45"/>
      <c r="J8" s="45"/>
      <c r="K8" s="45"/>
      <c r="L8" s="45"/>
      <c r="M8" s="45"/>
      <c r="N8" s="45"/>
      <c r="O8" s="45"/>
      <c r="P8" s="45"/>
    </row>
    <row r="9" spans="2:251" ht="14.1" customHeight="1" thickBot="1" x14ac:dyDescent="0.25">
      <c r="B9" s="45"/>
      <c r="C9" s="45"/>
      <c r="D9" s="45"/>
      <c r="E9" s="45"/>
      <c r="F9" s="45"/>
      <c r="G9" s="45"/>
      <c r="H9" s="45"/>
      <c r="I9" s="45"/>
      <c r="J9" s="45"/>
      <c r="K9" s="45"/>
      <c r="L9" s="45"/>
      <c r="M9" s="45"/>
      <c r="N9" s="45"/>
      <c r="O9" s="45"/>
      <c r="P9" s="45"/>
    </row>
    <row r="10" spans="2:251" ht="3" customHeight="1" thickTop="1" x14ac:dyDescent="0.3">
      <c r="B10" s="45"/>
      <c r="C10" s="45"/>
      <c r="D10" s="45"/>
      <c r="E10" s="50"/>
      <c r="F10" s="50"/>
      <c r="G10" s="50"/>
      <c r="H10" s="50"/>
      <c r="I10" s="50"/>
      <c r="J10" s="50"/>
      <c r="K10" s="51"/>
      <c r="L10" s="51"/>
      <c r="M10" s="50"/>
      <c r="N10" s="51"/>
      <c r="O10" s="52"/>
      <c r="P10" s="45"/>
    </row>
    <row r="11" spans="2:251" ht="6.75" customHeight="1" x14ac:dyDescent="0.2">
      <c r="B11" s="45"/>
      <c r="C11" s="45"/>
      <c r="D11" s="45"/>
      <c r="E11" s="45"/>
      <c r="F11" s="45"/>
      <c r="G11" s="45"/>
      <c r="H11" s="45"/>
      <c r="I11" s="45"/>
      <c r="J11" s="45"/>
      <c r="K11" s="45"/>
      <c r="L11" s="45"/>
      <c r="M11" s="45"/>
      <c r="N11" s="45"/>
      <c r="O11" s="45"/>
      <c r="P11" s="45"/>
    </row>
    <row r="12" spans="2:251" x14ac:dyDescent="0.2">
      <c r="B12" s="45"/>
      <c r="C12" s="45"/>
      <c r="D12" s="45"/>
      <c r="E12" s="45"/>
      <c r="F12" s="45"/>
      <c r="G12" s="45"/>
      <c r="H12" s="45"/>
      <c r="I12" s="45"/>
      <c r="J12" s="45"/>
      <c r="K12" s="45"/>
      <c r="L12" s="45"/>
      <c r="M12" s="45"/>
      <c r="N12" s="45"/>
      <c r="O12" s="45"/>
      <c r="P12" s="45"/>
    </row>
    <row r="13" spans="2:251" ht="15" customHeight="1" x14ac:dyDescent="0.2">
      <c r="B13" s="45"/>
      <c r="C13" s="45"/>
      <c r="D13" s="45"/>
      <c r="E13" s="53" t="s">
        <v>142</v>
      </c>
      <c r="F13" s="190"/>
      <c r="G13" s="191"/>
      <c r="H13" s="191"/>
      <c r="I13" s="191"/>
      <c r="J13" s="191"/>
      <c r="K13" s="191"/>
      <c r="L13" s="45"/>
      <c r="M13" s="53" t="s">
        <v>140</v>
      </c>
      <c r="N13" s="96"/>
      <c r="O13" s="54"/>
      <c r="P13" s="45"/>
    </row>
    <row r="14" spans="2:251" ht="15" customHeight="1" x14ac:dyDescent="0.2">
      <c r="B14" s="45"/>
      <c r="C14" s="45"/>
      <c r="D14" s="45"/>
      <c r="E14" s="53" t="s">
        <v>183</v>
      </c>
      <c r="F14" s="192"/>
      <c r="G14" s="193"/>
      <c r="H14" s="193"/>
      <c r="I14" s="193"/>
      <c r="J14" s="193"/>
      <c r="K14" s="193"/>
      <c r="L14" s="45"/>
      <c r="M14" s="53" t="s">
        <v>184</v>
      </c>
      <c r="N14" s="97"/>
      <c r="O14" s="55"/>
      <c r="P14" s="45"/>
    </row>
    <row r="15" spans="2:251" ht="15" customHeight="1" x14ac:dyDescent="0.2">
      <c r="B15" s="45"/>
      <c r="C15" s="45"/>
      <c r="D15" s="45"/>
      <c r="E15" s="53" t="s">
        <v>185</v>
      </c>
      <c r="F15" s="194"/>
      <c r="G15" s="194"/>
      <c r="H15" s="56" t="s">
        <v>186</v>
      </c>
      <c r="I15" s="194"/>
      <c r="J15" s="194"/>
      <c r="K15" s="194"/>
      <c r="L15" s="45"/>
      <c r="M15" s="53" t="s">
        <v>187</v>
      </c>
      <c r="N15" s="98"/>
      <c r="O15" s="45"/>
      <c r="P15" s="45"/>
    </row>
    <row r="16" spans="2:251" ht="15" customHeight="1" x14ac:dyDescent="0.2">
      <c r="B16" s="45"/>
      <c r="C16" s="45"/>
      <c r="D16" s="45"/>
      <c r="E16" s="53" t="s">
        <v>188</v>
      </c>
      <c r="F16" s="194"/>
      <c r="G16" s="194"/>
      <c r="H16" s="57" t="s">
        <v>189</v>
      </c>
      <c r="I16" s="194"/>
      <c r="J16" s="194"/>
      <c r="K16" s="194"/>
      <c r="L16" s="45"/>
      <c r="M16" s="53" t="s">
        <v>190</v>
      </c>
      <c r="N16" s="98"/>
      <c r="O16" s="45"/>
      <c r="P16" s="45"/>
    </row>
    <row r="17" spans="2:19" ht="15" customHeight="1" x14ac:dyDescent="0.2">
      <c r="B17" s="45"/>
      <c r="C17" s="45"/>
      <c r="D17" s="45"/>
      <c r="E17" s="53" t="s">
        <v>191</v>
      </c>
      <c r="F17" s="195"/>
      <c r="G17" s="195"/>
      <c r="H17" s="195"/>
      <c r="I17" s="195"/>
      <c r="J17" s="195"/>
      <c r="K17" s="195"/>
      <c r="L17" s="45"/>
      <c r="M17" s="53"/>
      <c r="N17" s="58"/>
      <c r="O17" s="45"/>
      <c r="P17" s="45"/>
    </row>
    <row r="18" spans="2:19" x14ac:dyDescent="0.2">
      <c r="B18" s="45"/>
      <c r="C18" s="45"/>
      <c r="D18" s="45"/>
      <c r="E18" s="45"/>
      <c r="F18" s="45"/>
      <c r="G18" s="45"/>
      <c r="H18" s="45"/>
      <c r="I18" s="45"/>
      <c r="J18" s="45"/>
      <c r="K18" s="45"/>
      <c r="L18" s="45"/>
      <c r="M18" s="45"/>
      <c r="N18" s="45"/>
      <c r="O18" s="45"/>
      <c r="P18" s="45"/>
    </row>
    <row r="19" spans="2:19" ht="18" customHeight="1" x14ac:dyDescent="0.2">
      <c r="B19" s="45"/>
      <c r="C19" s="45"/>
      <c r="D19" s="45"/>
      <c r="E19" s="73" t="s">
        <v>192</v>
      </c>
      <c r="F19" s="196" t="s">
        <v>141</v>
      </c>
      <c r="G19" s="197"/>
      <c r="H19" s="197"/>
      <c r="I19" s="197"/>
      <c r="J19" s="198"/>
      <c r="K19" s="73" t="s">
        <v>193</v>
      </c>
      <c r="L19" s="73" t="s">
        <v>194</v>
      </c>
      <c r="M19" s="74" t="s">
        <v>195</v>
      </c>
      <c r="N19" s="73" t="s">
        <v>26</v>
      </c>
      <c r="O19" s="59"/>
      <c r="P19" s="45"/>
    </row>
    <row r="20" spans="2:19" ht="15" customHeight="1" x14ac:dyDescent="0.25">
      <c r="B20" s="45"/>
      <c r="C20" s="45"/>
      <c r="D20" s="45"/>
      <c r="E20" s="92"/>
      <c r="F20" s="199"/>
      <c r="G20" s="187"/>
      <c r="H20" s="187"/>
      <c r="I20" s="187"/>
      <c r="J20" s="188"/>
      <c r="K20" s="92">
        <v>3</v>
      </c>
      <c r="L20" s="93">
        <v>0.04</v>
      </c>
      <c r="M20" s="94">
        <v>23</v>
      </c>
      <c r="N20" s="71">
        <f>IF(K20&lt;&gt;"",K20*M20,"")</f>
        <v>69</v>
      </c>
      <c r="O20" s="59"/>
      <c r="P20" s="45"/>
      <c r="S20" s="60">
        <f t="shared" ref="S20:S43" si="0">IF(N20&lt;&gt;"",N20*L20/100,0)</f>
        <v>2.7600000000000003E-2</v>
      </c>
    </row>
    <row r="21" spans="2:19" ht="15" customHeight="1" x14ac:dyDescent="0.25">
      <c r="B21" s="45"/>
      <c r="C21" s="45"/>
      <c r="D21" s="45"/>
      <c r="E21" s="92"/>
      <c r="F21" s="186"/>
      <c r="G21" s="187"/>
      <c r="H21" s="187"/>
      <c r="I21" s="187"/>
      <c r="J21" s="188"/>
      <c r="K21" s="92">
        <v>4</v>
      </c>
      <c r="L21" s="93">
        <v>0.1</v>
      </c>
      <c r="M21" s="95">
        <v>12</v>
      </c>
      <c r="N21" s="71">
        <f t="shared" ref="N21:N43" si="1">IF(K21&lt;&gt;"",K21*M21,"")</f>
        <v>48</v>
      </c>
      <c r="O21" s="59"/>
      <c r="P21" s="45"/>
      <c r="S21" s="60">
        <f t="shared" si="0"/>
        <v>4.8000000000000008E-2</v>
      </c>
    </row>
    <row r="22" spans="2:19" ht="15" customHeight="1" x14ac:dyDescent="0.25">
      <c r="B22" s="45"/>
      <c r="C22" s="45"/>
      <c r="D22" s="45"/>
      <c r="E22" s="92"/>
      <c r="F22" s="186"/>
      <c r="G22" s="187"/>
      <c r="H22" s="187"/>
      <c r="I22" s="187"/>
      <c r="J22" s="188"/>
      <c r="K22" s="92">
        <v>5</v>
      </c>
      <c r="L22" s="93">
        <v>0</v>
      </c>
      <c r="M22" s="95">
        <v>21</v>
      </c>
      <c r="N22" s="71">
        <f t="shared" si="1"/>
        <v>105</v>
      </c>
      <c r="O22" s="59"/>
      <c r="P22" s="45"/>
      <c r="S22" s="60">
        <f t="shared" si="0"/>
        <v>0</v>
      </c>
    </row>
    <row r="23" spans="2:19" ht="15" customHeight="1" x14ac:dyDescent="0.25">
      <c r="B23" s="45"/>
      <c r="C23" s="45"/>
      <c r="D23" s="45"/>
      <c r="E23" s="92"/>
      <c r="F23" s="186"/>
      <c r="G23" s="187"/>
      <c r="H23" s="187"/>
      <c r="I23" s="187"/>
      <c r="J23" s="188"/>
      <c r="K23" s="92">
        <v>6</v>
      </c>
      <c r="L23" s="93">
        <v>0.22</v>
      </c>
      <c r="M23" s="95">
        <v>11</v>
      </c>
      <c r="N23" s="71">
        <f t="shared" si="1"/>
        <v>66</v>
      </c>
      <c r="O23" s="59"/>
      <c r="P23" s="45"/>
      <c r="S23" s="60">
        <f t="shared" si="0"/>
        <v>0.1452</v>
      </c>
    </row>
    <row r="24" spans="2:19" ht="15" customHeight="1" x14ac:dyDescent="0.25">
      <c r="B24" s="45"/>
      <c r="C24" s="45"/>
      <c r="D24" s="45"/>
      <c r="E24" s="92"/>
      <c r="F24" s="186"/>
      <c r="G24" s="187"/>
      <c r="H24" s="187"/>
      <c r="I24" s="187"/>
      <c r="J24" s="188"/>
      <c r="K24" s="92"/>
      <c r="L24" s="93"/>
      <c r="M24" s="95"/>
      <c r="N24" s="71" t="str">
        <f t="shared" si="1"/>
        <v/>
      </c>
      <c r="O24" s="59"/>
      <c r="P24" s="45"/>
      <c r="S24" s="60">
        <f t="shared" si="0"/>
        <v>0</v>
      </c>
    </row>
    <row r="25" spans="2:19" ht="15" customHeight="1" x14ac:dyDescent="0.25">
      <c r="B25" s="45"/>
      <c r="C25" s="45"/>
      <c r="D25" s="45"/>
      <c r="E25" s="92"/>
      <c r="F25" s="186"/>
      <c r="G25" s="187"/>
      <c r="H25" s="187"/>
      <c r="I25" s="187"/>
      <c r="J25" s="188"/>
      <c r="K25" s="92"/>
      <c r="L25" s="93"/>
      <c r="M25" s="95"/>
      <c r="N25" s="71" t="str">
        <f t="shared" si="1"/>
        <v/>
      </c>
      <c r="O25" s="59"/>
      <c r="P25" s="45"/>
      <c r="S25" s="60">
        <f t="shared" si="0"/>
        <v>0</v>
      </c>
    </row>
    <row r="26" spans="2:19" ht="15" customHeight="1" x14ac:dyDescent="0.25">
      <c r="B26" s="45"/>
      <c r="C26" s="45"/>
      <c r="D26" s="45"/>
      <c r="E26" s="92"/>
      <c r="F26" s="186"/>
      <c r="G26" s="187"/>
      <c r="H26" s="187"/>
      <c r="I26" s="187"/>
      <c r="J26" s="188"/>
      <c r="K26" s="92"/>
      <c r="L26" s="93"/>
      <c r="M26" s="95"/>
      <c r="N26" s="71" t="str">
        <f t="shared" si="1"/>
        <v/>
      </c>
      <c r="O26" s="59"/>
      <c r="P26" s="45"/>
      <c r="S26" s="60">
        <f t="shared" si="0"/>
        <v>0</v>
      </c>
    </row>
    <row r="27" spans="2:19" ht="15" customHeight="1" x14ac:dyDescent="0.25">
      <c r="B27" s="45"/>
      <c r="C27" s="45"/>
      <c r="D27" s="45"/>
      <c r="E27" s="92"/>
      <c r="F27" s="186"/>
      <c r="G27" s="187"/>
      <c r="H27" s="187"/>
      <c r="I27" s="187"/>
      <c r="J27" s="188"/>
      <c r="K27" s="92"/>
      <c r="L27" s="93"/>
      <c r="M27" s="95"/>
      <c r="N27" s="71" t="str">
        <f t="shared" si="1"/>
        <v/>
      </c>
      <c r="O27" s="59"/>
      <c r="P27" s="45"/>
      <c r="S27" s="60">
        <f t="shared" si="0"/>
        <v>0</v>
      </c>
    </row>
    <row r="28" spans="2:19" ht="15" customHeight="1" x14ac:dyDescent="0.25">
      <c r="B28" s="45"/>
      <c r="C28" s="45"/>
      <c r="D28" s="45"/>
      <c r="E28" s="92"/>
      <c r="F28" s="186"/>
      <c r="G28" s="187"/>
      <c r="H28" s="187"/>
      <c r="I28" s="187"/>
      <c r="J28" s="188"/>
      <c r="K28" s="92"/>
      <c r="L28" s="93"/>
      <c r="M28" s="95"/>
      <c r="N28" s="71" t="str">
        <f t="shared" si="1"/>
        <v/>
      </c>
      <c r="O28" s="59"/>
      <c r="P28" s="45"/>
      <c r="S28" s="60">
        <f t="shared" si="0"/>
        <v>0</v>
      </c>
    </row>
    <row r="29" spans="2:19" ht="15" customHeight="1" x14ac:dyDescent="0.25">
      <c r="B29" s="45"/>
      <c r="C29" s="45"/>
      <c r="D29" s="45"/>
      <c r="E29" s="92"/>
      <c r="F29" s="186"/>
      <c r="G29" s="187"/>
      <c r="H29" s="187"/>
      <c r="I29" s="187"/>
      <c r="J29" s="188"/>
      <c r="K29" s="92"/>
      <c r="L29" s="93"/>
      <c r="M29" s="95"/>
      <c r="N29" s="71" t="str">
        <f t="shared" si="1"/>
        <v/>
      </c>
      <c r="O29" s="59"/>
      <c r="P29" s="45"/>
      <c r="S29" s="60">
        <f t="shared" si="0"/>
        <v>0</v>
      </c>
    </row>
    <row r="30" spans="2:19" ht="15" customHeight="1" x14ac:dyDescent="0.25">
      <c r="B30" s="45"/>
      <c r="C30" s="45"/>
      <c r="D30" s="45"/>
      <c r="E30" s="92"/>
      <c r="F30" s="186"/>
      <c r="G30" s="187"/>
      <c r="H30" s="187"/>
      <c r="I30" s="187"/>
      <c r="J30" s="188"/>
      <c r="K30" s="92"/>
      <c r="L30" s="93"/>
      <c r="M30" s="95"/>
      <c r="N30" s="71" t="str">
        <f t="shared" si="1"/>
        <v/>
      </c>
      <c r="O30" s="59"/>
      <c r="P30" s="45"/>
      <c r="S30" s="60">
        <f t="shared" si="0"/>
        <v>0</v>
      </c>
    </row>
    <row r="31" spans="2:19" ht="15" customHeight="1" x14ac:dyDescent="0.25">
      <c r="B31" s="45"/>
      <c r="C31" s="45"/>
      <c r="D31" s="45"/>
      <c r="E31" s="92"/>
      <c r="F31" s="186"/>
      <c r="G31" s="187"/>
      <c r="H31" s="187"/>
      <c r="I31" s="187"/>
      <c r="J31" s="188"/>
      <c r="K31" s="92"/>
      <c r="L31" s="93"/>
      <c r="M31" s="95"/>
      <c r="N31" s="71" t="str">
        <f t="shared" si="1"/>
        <v/>
      </c>
      <c r="O31" s="59"/>
      <c r="P31" s="45"/>
      <c r="S31" s="60">
        <f t="shared" si="0"/>
        <v>0</v>
      </c>
    </row>
    <row r="32" spans="2:19" ht="15" customHeight="1" x14ac:dyDescent="0.25">
      <c r="B32" s="45"/>
      <c r="C32" s="45"/>
      <c r="D32" s="45"/>
      <c r="E32" s="92"/>
      <c r="F32" s="186"/>
      <c r="G32" s="187"/>
      <c r="H32" s="187"/>
      <c r="I32" s="187"/>
      <c r="J32" s="188"/>
      <c r="K32" s="92"/>
      <c r="L32" s="93"/>
      <c r="M32" s="95"/>
      <c r="N32" s="71" t="str">
        <f>IF(K32&lt;&gt;"",K32*M32,"")</f>
        <v/>
      </c>
      <c r="O32" s="59"/>
      <c r="P32" s="45"/>
      <c r="S32" s="60">
        <f>IF(N32&lt;&gt;"",N32*L32/100,0)</f>
        <v>0</v>
      </c>
    </row>
    <row r="33" spans="2:19" ht="15" customHeight="1" x14ac:dyDescent="0.25">
      <c r="B33" s="45"/>
      <c r="C33" s="45"/>
      <c r="D33" s="45"/>
      <c r="E33" s="92"/>
      <c r="F33" s="186"/>
      <c r="G33" s="187"/>
      <c r="H33" s="187"/>
      <c r="I33" s="187"/>
      <c r="J33" s="188"/>
      <c r="K33" s="92"/>
      <c r="L33" s="93"/>
      <c r="M33" s="95"/>
      <c r="N33" s="71" t="str">
        <f>IF(K33&lt;&gt;"",K33*M33,"")</f>
        <v/>
      </c>
      <c r="O33" s="59"/>
      <c r="P33" s="45"/>
      <c r="S33" s="60">
        <f>IF(N33&lt;&gt;"",N33*L33/100,0)</f>
        <v>0</v>
      </c>
    </row>
    <row r="34" spans="2:19" ht="15" customHeight="1" x14ac:dyDescent="0.25">
      <c r="B34" s="45"/>
      <c r="C34" s="45"/>
      <c r="D34" s="45"/>
      <c r="E34" s="92"/>
      <c r="F34" s="186"/>
      <c r="G34" s="187"/>
      <c r="H34" s="187"/>
      <c r="I34" s="187"/>
      <c r="J34" s="188"/>
      <c r="K34" s="92"/>
      <c r="L34" s="93"/>
      <c r="M34" s="95"/>
      <c r="N34" s="71" t="str">
        <f>IF(K34&lt;&gt;"",K34*M34,"")</f>
        <v/>
      </c>
      <c r="O34" s="59"/>
      <c r="P34" s="45"/>
      <c r="S34" s="60">
        <f>IF(N34&lt;&gt;"",N34*L34/100,0)</f>
        <v>0</v>
      </c>
    </row>
    <row r="35" spans="2:19" ht="15" customHeight="1" x14ac:dyDescent="0.25">
      <c r="B35" s="45"/>
      <c r="C35" s="45"/>
      <c r="D35" s="45"/>
      <c r="E35" s="92"/>
      <c r="F35" s="186"/>
      <c r="G35" s="187"/>
      <c r="H35" s="187"/>
      <c r="I35" s="187"/>
      <c r="J35" s="188"/>
      <c r="K35" s="92"/>
      <c r="L35" s="93"/>
      <c r="M35" s="95"/>
      <c r="N35" s="71" t="str">
        <f t="shared" si="1"/>
        <v/>
      </c>
      <c r="O35" s="59"/>
      <c r="P35" s="45"/>
      <c r="S35" s="60">
        <f t="shared" si="0"/>
        <v>0</v>
      </c>
    </row>
    <row r="36" spans="2:19" ht="15" customHeight="1" x14ac:dyDescent="0.25">
      <c r="B36" s="45"/>
      <c r="C36" s="45"/>
      <c r="D36" s="45"/>
      <c r="E36" s="92"/>
      <c r="F36" s="186"/>
      <c r="G36" s="187"/>
      <c r="H36" s="187"/>
      <c r="I36" s="187"/>
      <c r="J36" s="188"/>
      <c r="K36" s="92"/>
      <c r="L36" s="93"/>
      <c r="M36" s="95"/>
      <c r="N36" s="71" t="str">
        <f t="shared" si="1"/>
        <v/>
      </c>
      <c r="O36" s="59"/>
      <c r="P36" s="45"/>
      <c r="S36" s="60">
        <f t="shared" si="0"/>
        <v>0</v>
      </c>
    </row>
    <row r="37" spans="2:19" ht="15" customHeight="1" x14ac:dyDescent="0.25">
      <c r="B37" s="45"/>
      <c r="C37" s="45"/>
      <c r="D37" s="45"/>
      <c r="E37" s="92"/>
      <c r="F37" s="186"/>
      <c r="G37" s="187"/>
      <c r="H37" s="187"/>
      <c r="I37" s="187"/>
      <c r="J37" s="188"/>
      <c r="K37" s="92"/>
      <c r="L37" s="93"/>
      <c r="M37" s="95"/>
      <c r="N37" s="71" t="str">
        <f t="shared" si="1"/>
        <v/>
      </c>
      <c r="O37" s="59"/>
      <c r="P37" s="45"/>
      <c r="S37" s="60">
        <f t="shared" si="0"/>
        <v>0</v>
      </c>
    </row>
    <row r="38" spans="2:19" ht="15" customHeight="1" x14ac:dyDescent="0.25">
      <c r="B38" s="45"/>
      <c r="C38" s="45"/>
      <c r="D38" s="45"/>
      <c r="E38" s="92"/>
      <c r="F38" s="186"/>
      <c r="G38" s="187"/>
      <c r="H38" s="187"/>
      <c r="I38" s="187"/>
      <c r="J38" s="188"/>
      <c r="K38" s="92"/>
      <c r="L38" s="93"/>
      <c r="M38" s="95"/>
      <c r="N38" s="71" t="str">
        <f t="shared" si="1"/>
        <v/>
      </c>
      <c r="O38" s="59"/>
      <c r="P38" s="45"/>
      <c r="S38" s="60">
        <f t="shared" si="0"/>
        <v>0</v>
      </c>
    </row>
    <row r="39" spans="2:19" ht="15" customHeight="1" x14ac:dyDescent="0.25">
      <c r="B39" s="45"/>
      <c r="C39" s="45"/>
      <c r="D39" s="45"/>
      <c r="E39" s="92"/>
      <c r="F39" s="186"/>
      <c r="G39" s="187"/>
      <c r="H39" s="187"/>
      <c r="I39" s="187"/>
      <c r="J39" s="188"/>
      <c r="K39" s="92"/>
      <c r="L39" s="93"/>
      <c r="M39" s="95"/>
      <c r="N39" s="71" t="str">
        <f t="shared" si="1"/>
        <v/>
      </c>
      <c r="O39" s="59"/>
      <c r="P39" s="45"/>
      <c r="S39" s="60">
        <f t="shared" si="0"/>
        <v>0</v>
      </c>
    </row>
    <row r="40" spans="2:19" ht="15" customHeight="1" x14ac:dyDescent="0.25">
      <c r="B40" s="45"/>
      <c r="C40" s="45"/>
      <c r="D40" s="45"/>
      <c r="E40" s="92"/>
      <c r="F40" s="186"/>
      <c r="G40" s="187"/>
      <c r="H40" s="187"/>
      <c r="I40" s="187"/>
      <c r="J40" s="188"/>
      <c r="K40" s="92"/>
      <c r="L40" s="93"/>
      <c r="M40" s="95"/>
      <c r="N40" s="71" t="str">
        <f t="shared" si="1"/>
        <v/>
      </c>
      <c r="O40" s="59"/>
      <c r="P40" s="45"/>
      <c r="S40" s="60">
        <f t="shared" si="0"/>
        <v>0</v>
      </c>
    </row>
    <row r="41" spans="2:19" ht="15" customHeight="1" x14ac:dyDescent="0.25">
      <c r="B41" s="45"/>
      <c r="C41" s="45"/>
      <c r="D41" s="45"/>
      <c r="E41" s="92"/>
      <c r="F41" s="186"/>
      <c r="G41" s="187"/>
      <c r="H41" s="187"/>
      <c r="I41" s="187"/>
      <c r="J41" s="188"/>
      <c r="K41" s="92"/>
      <c r="L41" s="93"/>
      <c r="M41" s="95"/>
      <c r="N41" s="71" t="str">
        <f t="shared" si="1"/>
        <v/>
      </c>
      <c r="O41" s="59"/>
      <c r="P41" s="45"/>
      <c r="S41" s="60">
        <f t="shared" si="0"/>
        <v>0</v>
      </c>
    </row>
    <row r="42" spans="2:19" ht="15" customHeight="1" x14ac:dyDescent="0.25">
      <c r="B42" s="45"/>
      <c r="C42" s="45"/>
      <c r="D42" s="45"/>
      <c r="E42" s="92"/>
      <c r="F42" s="186"/>
      <c r="G42" s="187"/>
      <c r="H42" s="187"/>
      <c r="I42" s="187"/>
      <c r="J42" s="188"/>
      <c r="K42" s="92"/>
      <c r="L42" s="93"/>
      <c r="M42" s="95"/>
      <c r="N42" s="71" t="str">
        <f t="shared" si="1"/>
        <v/>
      </c>
      <c r="O42" s="59"/>
      <c r="P42" s="45"/>
      <c r="S42" s="60">
        <f t="shared" si="0"/>
        <v>0</v>
      </c>
    </row>
    <row r="43" spans="2:19" ht="15" customHeight="1" x14ac:dyDescent="0.25">
      <c r="B43" s="45"/>
      <c r="C43" s="45"/>
      <c r="D43" s="45"/>
      <c r="E43" s="92"/>
      <c r="F43" s="186"/>
      <c r="G43" s="187"/>
      <c r="H43" s="187"/>
      <c r="I43" s="187"/>
      <c r="J43" s="188"/>
      <c r="K43" s="92"/>
      <c r="L43" s="93"/>
      <c r="M43" s="95"/>
      <c r="N43" s="71" t="str">
        <f t="shared" si="1"/>
        <v/>
      </c>
      <c r="O43" s="59"/>
      <c r="P43" s="45"/>
      <c r="S43" s="60">
        <f t="shared" si="0"/>
        <v>0</v>
      </c>
    </row>
    <row r="44" spans="2:19" ht="15" customHeight="1" x14ac:dyDescent="0.25">
      <c r="B44" s="45"/>
      <c r="C44" s="45"/>
      <c r="D44" s="45"/>
      <c r="E44" s="92"/>
      <c r="F44" s="186"/>
      <c r="G44" s="187"/>
      <c r="H44" s="187"/>
      <c r="I44" s="187"/>
      <c r="J44" s="188"/>
      <c r="K44" s="92"/>
      <c r="L44" s="93"/>
      <c r="M44" s="95"/>
      <c r="N44" s="71" t="str">
        <f>IF(K44&lt;&gt;"",K44*M44,"")</f>
        <v/>
      </c>
      <c r="O44" s="59"/>
      <c r="P44" s="45"/>
      <c r="S44" s="60">
        <f>IF(N44&lt;&gt;"",N44*L44/100,0)</f>
        <v>0</v>
      </c>
    </row>
    <row r="45" spans="2:19" ht="15" customHeight="1" x14ac:dyDescent="0.25">
      <c r="B45" s="45"/>
      <c r="C45" s="45"/>
      <c r="D45" s="45"/>
      <c r="E45" s="92"/>
      <c r="F45" s="186"/>
      <c r="G45" s="187"/>
      <c r="H45" s="187"/>
      <c r="I45" s="187"/>
      <c r="J45" s="188"/>
      <c r="K45" s="92"/>
      <c r="L45" s="93"/>
      <c r="M45" s="95"/>
      <c r="N45" s="71" t="str">
        <f t="shared" ref="N45:N49" si="2">IF(K45&lt;&gt;"",K45*M45,"")</f>
        <v/>
      </c>
      <c r="O45" s="59"/>
      <c r="P45" s="45"/>
      <c r="S45" s="60">
        <f t="shared" ref="S45:S50" si="3">IF(N45&lt;&gt;"",N45*L45/100,0)</f>
        <v>0</v>
      </c>
    </row>
    <row r="46" spans="2:19" ht="15" customHeight="1" x14ac:dyDescent="0.25">
      <c r="B46" s="45"/>
      <c r="C46" s="45"/>
      <c r="D46" s="45"/>
      <c r="E46" s="92"/>
      <c r="F46" s="186"/>
      <c r="G46" s="187"/>
      <c r="H46" s="187"/>
      <c r="I46" s="187"/>
      <c r="J46" s="188"/>
      <c r="K46" s="92"/>
      <c r="L46" s="93"/>
      <c r="M46" s="95"/>
      <c r="N46" s="71" t="str">
        <f t="shared" si="2"/>
        <v/>
      </c>
      <c r="O46" s="59"/>
      <c r="P46" s="45"/>
      <c r="S46" s="60">
        <f t="shared" si="3"/>
        <v>0</v>
      </c>
    </row>
    <row r="47" spans="2:19" ht="15" customHeight="1" x14ac:dyDescent="0.25">
      <c r="B47" s="45"/>
      <c r="C47" s="45"/>
      <c r="D47" s="45"/>
      <c r="E47" s="92"/>
      <c r="F47" s="186"/>
      <c r="G47" s="187"/>
      <c r="H47" s="187"/>
      <c r="I47" s="187"/>
      <c r="J47" s="188"/>
      <c r="K47" s="92"/>
      <c r="L47" s="93"/>
      <c r="M47" s="95"/>
      <c r="N47" s="71" t="str">
        <f t="shared" si="2"/>
        <v/>
      </c>
      <c r="O47" s="59"/>
      <c r="P47" s="45"/>
      <c r="S47" s="60">
        <f t="shared" si="3"/>
        <v>0</v>
      </c>
    </row>
    <row r="48" spans="2:19" ht="15" customHeight="1" x14ac:dyDescent="0.25">
      <c r="B48" s="45"/>
      <c r="C48" s="45"/>
      <c r="D48" s="45"/>
      <c r="E48" s="92"/>
      <c r="F48" s="186"/>
      <c r="G48" s="187"/>
      <c r="H48" s="187"/>
      <c r="I48" s="187"/>
      <c r="J48" s="188"/>
      <c r="K48" s="92"/>
      <c r="L48" s="93"/>
      <c r="M48" s="95"/>
      <c r="N48" s="71" t="str">
        <f t="shared" si="2"/>
        <v/>
      </c>
      <c r="O48" s="59"/>
      <c r="P48" s="45"/>
      <c r="S48" s="60">
        <f t="shared" si="3"/>
        <v>0</v>
      </c>
    </row>
    <row r="49" spans="2:19" ht="15" customHeight="1" x14ac:dyDescent="0.25">
      <c r="B49" s="45"/>
      <c r="C49" s="45"/>
      <c r="D49" s="45"/>
      <c r="E49" s="92"/>
      <c r="F49" s="186"/>
      <c r="G49" s="187"/>
      <c r="H49" s="187"/>
      <c r="I49" s="187"/>
      <c r="J49" s="188"/>
      <c r="K49" s="92"/>
      <c r="L49" s="93"/>
      <c r="M49" s="95"/>
      <c r="N49" s="71" t="str">
        <f t="shared" si="2"/>
        <v/>
      </c>
      <c r="O49" s="59"/>
      <c r="P49" s="45"/>
      <c r="S49" s="60">
        <f t="shared" si="3"/>
        <v>0</v>
      </c>
    </row>
    <row r="50" spans="2:19" ht="15" customHeight="1" x14ac:dyDescent="0.25">
      <c r="B50" s="45"/>
      <c r="C50" s="45"/>
      <c r="D50" s="45"/>
      <c r="E50" s="75"/>
      <c r="F50" s="203"/>
      <c r="G50" s="203"/>
      <c r="H50" s="203"/>
      <c r="I50" s="203"/>
      <c r="J50" s="203"/>
      <c r="K50" s="75"/>
      <c r="L50" s="76"/>
      <c r="M50" s="77"/>
      <c r="N50" s="78"/>
      <c r="O50" s="59"/>
      <c r="P50" s="45"/>
      <c r="S50" s="60">
        <f t="shared" si="3"/>
        <v>0</v>
      </c>
    </row>
    <row r="51" spans="2:19" ht="15.95" customHeight="1" x14ac:dyDescent="0.25">
      <c r="B51" s="45"/>
      <c r="C51" s="45"/>
      <c r="D51" s="45"/>
      <c r="E51" s="189"/>
      <c r="F51" s="189"/>
      <c r="G51" s="45"/>
      <c r="H51" s="45"/>
      <c r="I51" s="45"/>
      <c r="J51" s="45"/>
      <c r="K51" s="45"/>
      <c r="L51" s="45"/>
      <c r="M51" s="80" t="s">
        <v>196</v>
      </c>
      <c r="N51" s="79">
        <f>SUMIF(L20:L49,"&gt;0",N20:N49)</f>
        <v>183</v>
      </c>
      <c r="O51" s="59"/>
      <c r="P51" s="45"/>
    </row>
    <row r="52" spans="2:19" ht="15.95" customHeight="1" x14ac:dyDescent="0.2">
      <c r="B52" s="45"/>
      <c r="C52" s="45"/>
      <c r="D52" s="45"/>
      <c r="E52" s="45"/>
      <c r="F52" s="45"/>
      <c r="G52" s="45"/>
      <c r="H52" s="45"/>
      <c r="I52" s="45"/>
      <c r="J52" s="45"/>
      <c r="K52" s="45"/>
      <c r="L52" s="56" t="s">
        <v>197</v>
      </c>
      <c r="M52" s="82">
        <v>0.04</v>
      </c>
      <c r="N52" s="81">
        <f>SUMIF(L20:L49,"=0,04",N20:N49)*0.04</f>
        <v>2.7600000000000002</v>
      </c>
      <c r="O52" s="59"/>
      <c r="P52" s="45"/>
    </row>
    <row r="53" spans="2:19" ht="17.45" customHeight="1" x14ac:dyDescent="0.2">
      <c r="B53" s="45"/>
      <c r="C53" s="45"/>
      <c r="D53" s="45"/>
      <c r="E53" s="204"/>
      <c r="F53" s="205"/>
      <c r="G53" s="205"/>
      <c r="H53" s="205"/>
      <c r="I53" s="205"/>
      <c r="J53" s="205"/>
      <c r="K53" s="205"/>
      <c r="L53" s="56" t="s">
        <v>197</v>
      </c>
      <c r="M53" s="82">
        <v>0.1</v>
      </c>
      <c r="N53" s="81">
        <f>SUMIF(L21:L51,"=0,1",N21:N51)*0.1</f>
        <v>4.8000000000000007</v>
      </c>
      <c r="O53" s="59"/>
      <c r="P53" s="45"/>
    </row>
    <row r="54" spans="2:19" ht="17.45" customHeight="1" x14ac:dyDescent="0.2">
      <c r="B54" s="45"/>
      <c r="C54" s="45"/>
      <c r="D54" s="45"/>
      <c r="E54" s="206"/>
      <c r="F54" s="201"/>
      <c r="G54" s="201"/>
      <c r="H54" s="201"/>
      <c r="I54" s="201"/>
      <c r="J54" s="201"/>
      <c r="K54" s="201"/>
      <c r="L54" s="61" t="s">
        <v>197</v>
      </c>
      <c r="M54" s="82">
        <v>0.22</v>
      </c>
      <c r="N54" s="81">
        <f>SUMIF(L22:L49,"=0,22",N22:N49)*0.22</f>
        <v>14.52</v>
      </c>
      <c r="O54" s="59"/>
      <c r="P54" s="45"/>
    </row>
    <row r="55" spans="2:19" ht="17.45" customHeight="1" x14ac:dyDescent="0.25">
      <c r="B55" s="45"/>
      <c r="C55" s="45"/>
      <c r="D55" s="45"/>
      <c r="E55" s="200"/>
      <c r="F55" s="201"/>
      <c r="G55" s="201"/>
      <c r="H55" s="201"/>
      <c r="I55" s="201"/>
      <c r="J55" s="201"/>
      <c r="K55" s="201"/>
      <c r="L55" s="61"/>
      <c r="M55" s="62" t="s">
        <v>198</v>
      </c>
      <c r="N55" s="79">
        <f>SUMIF(L20:L49,"0",N20:N49)</f>
        <v>105</v>
      </c>
      <c r="O55" s="59"/>
      <c r="P55" s="45"/>
    </row>
    <row r="56" spans="2:19" ht="17.45" customHeight="1" x14ac:dyDescent="0.25">
      <c r="B56" s="45"/>
      <c r="C56" s="45"/>
      <c r="D56" s="45"/>
      <c r="E56" s="202" t="s">
        <v>199</v>
      </c>
      <c r="F56" s="201"/>
      <c r="G56" s="201"/>
      <c r="H56" s="201"/>
      <c r="I56" s="201"/>
      <c r="J56" s="201"/>
      <c r="K56" s="201"/>
      <c r="L56" s="61" t="s">
        <v>197</v>
      </c>
      <c r="M56" s="72" t="s">
        <v>200</v>
      </c>
      <c r="N56" s="70">
        <f>SUM(N52:N54)</f>
        <v>22.08</v>
      </c>
      <c r="O56" s="59"/>
      <c r="P56" s="45"/>
    </row>
    <row r="57" spans="2:19" ht="18" customHeight="1" x14ac:dyDescent="0.25">
      <c r="B57" s="45"/>
      <c r="C57" s="45"/>
      <c r="D57" s="45"/>
      <c r="E57" s="45"/>
      <c r="F57" s="63"/>
      <c r="G57" s="55"/>
      <c r="H57" s="55"/>
      <c r="I57" s="55"/>
      <c r="J57" s="64"/>
      <c r="K57" s="65"/>
      <c r="L57" s="45"/>
      <c r="M57" s="48" t="s">
        <v>201</v>
      </c>
      <c r="N57" s="70">
        <f>N51+N55+N56</f>
        <v>310.08</v>
      </c>
      <c r="O57" s="59"/>
      <c r="P57" s="45"/>
    </row>
    <row r="58" spans="2:19" x14ac:dyDescent="0.2">
      <c r="B58" s="45"/>
      <c r="C58" s="45"/>
      <c r="D58" s="45"/>
      <c r="E58" s="45"/>
      <c r="F58" s="45"/>
      <c r="G58" s="45"/>
      <c r="H58" s="45"/>
      <c r="I58" s="45"/>
      <c r="J58" s="45"/>
      <c r="K58" s="45"/>
      <c r="L58" s="65"/>
      <c r="M58" s="66" t="s">
        <v>202</v>
      </c>
      <c r="N58" s="65"/>
      <c r="O58" s="59"/>
      <c r="P58" s="45"/>
    </row>
    <row r="59" spans="2:19" ht="3.75" customHeight="1" thickBot="1" x14ac:dyDescent="0.25">
      <c r="B59" s="45"/>
      <c r="C59" s="45"/>
      <c r="D59" s="45"/>
      <c r="E59" s="45"/>
      <c r="F59" s="67"/>
      <c r="G59" s="67"/>
      <c r="H59" s="67"/>
      <c r="I59" s="67"/>
      <c r="J59" s="67"/>
      <c r="K59" s="67"/>
      <c r="L59" s="67"/>
      <c r="M59" s="67"/>
      <c r="N59" s="45"/>
      <c r="O59" s="59"/>
      <c r="P59" s="45"/>
    </row>
    <row r="60" spans="2:19" ht="4.5" customHeight="1" thickTop="1" x14ac:dyDescent="0.2">
      <c r="B60" s="45"/>
      <c r="C60" s="45"/>
      <c r="D60" s="45"/>
      <c r="E60" s="68"/>
      <c r="F60" s="68"/>
      <c r="G60" s="68"/>
      <c r="H60" s="68"/>
      <c r="I60" s="68"/>
      <c r="J60" s="68"/>
      <c r="K60" s="68"/>
      <c r="L60" s="68"/>
      <c r="M60" s="68"/>
      <c r="N60" s="68"/>
      <c r="O60" s="59"/>
      <c r="P60" s="45"/>
    </row>
    <row r="61" spans="2:19" hidden="1" x14ac:dyDescent="0.2"/>
    <row r="62" spans="2:19" hidden="1" x14ac:dyDescent="0.2"/>
    <row r="63" spans="2:19" hidden="1" x14ac:dyDescent="0.2"/>
    <row r="64" spans="2:19" hidden="1" x14ac:dyDescent="0.2"/>
    <row r="65" hidden="1" x14ac:dyDescent="0.2"/>
  </sheetData>
  <mergeCells count="45">
    <mergeCell ref="E55:K55"/>
    <mergeCell ref="E56:K56"/>
    <mergeCell ref="F48:J48"/>
    <mergeCell ref="F49:J49"/>
    <mergeCell ref="F50:J50"/>
    <mergeCell ref="E51:F51"/>
    <mergeCell ref="E53:K53"/>
    <mergeCell ref="E54:K54"/>
    <mergeCell ref="F47:J47"/>
    <mergeCell ref="F36:J36"/>
    <mergeCell ref="F37:J37"/>
    <mergeCell ref="F38:J38"/>
    <mergeCell ref="F39:J39"/>
    <mergeCell ref="F40:J40"/>
    <mergeCell ref="F41:J41"/>
    <mergeCell ref="F42:J42"/>
    <mergeCell ref="F43:J43"/>
    <mergeCell ref="F44:J44"/>
    <mergeCell ref="F45:J45"/>
    <mergeCell ref="F46:J46"/>
    <mergeCell ref="F35:J35"/>
    <mergeCell ref="F24:J24"/>
    <mergeCell ref="F25:J25"/>
    <mergeCell ref="F26:J26"/>
    <mergeCell ref="F27:J27"/>
    <mergeCell ref="F28:J28"/>
    <mergeCell ref="F29:J29"/>
    <mergeCell ref="F30:J30"/>
    <mergeCell ref="F31:J31"/>
    <mergeCell ref="F32:J32"/>
    <mergeCell ref="F33:J33"/>
    <mergeCell ref="F34:J34"/>
    <mergeCell ref="F23:J23"/>
    <mergeCell ref="C3:E3"/>
    <mergeCell ref="F13:K13"/>
    <mergeCell ref="F14:K14"/>
    <mergeCell ref="F15:G15"/>
    <mergeCell ref="I15:K15"/>
    <mergeCell ref="F16:G16"/>
    <mergeCell ref="I16:K16"/>
    <mergeCell ref="F17:K17"/>
    <mergeCell ref="F19:J19"/>
    <mergeCell ref="F20:J20"/>
    <mergeCell ref="F21:J21"/>
    <mergeCell ref="F22:J22"/>
  </mergeCells>
  <dataValidations count="10">
    <dataValidation type="textLength" errorStyle="warning" allowBlank="1" showErrorMessage="1" errorTitle="Totale" error="Le celle ombreggiate contengono formule e sono calcolate automaticamente. Non immettere informazioni." promptTitle="Totale" sqref="N56:N57 JJ57 TF57 ADB57 AMX57 AWT57 BGP57 BQL57 CAH57 CKD57 CTZ57 DDV57 DNR57 DXN57 EHJ57 ERF57 FBB57 FKX57 FUT57 GEP57 GOL57 GYH57 HID57 HRZ57 IBV57 ILR57 IVN57 JFJ57 JPF57 JZB57 KIX57 KST57 LCP57 LML57 LWH57 MGD57 MPZ57 MZV57 NJR57 NTN57 ODJ57 ONF57 OXB57 PGX57 PQT57 QAP57 QKL57 QUH57 RED57 RNZ57 RXV57 SHR57 SRN57 TBJ57 TLF57 TVB57 UEX57 UOT57 UYP57 VIL57 VSH57 WCD57 WLZ57 WVV57 N65593 JJ65593 TF65593 ADB65593 AMX65593 AWT65593 BGP65593 BQL65593 CAH65593 CKD65593 CTZ65593 DDV65593 DNR65593 DXN65593 EHJ65593 ERF65593 FBB65593 FKX65593 FUT65593 GEP65593 GOL65593 GYH65593 HID65593 HRZ65593 IBV65593 ILR65593 IVN65593 JFJ65593 JPF65593 JZB65593 KIX65593 KST65593 LCP65593 LML65593 LWH65593 MGD65593 MPZ65593 MZV65593 NJR65593 NTN65593 ODJ65593 ONF65593 OXB65593 PGX65593 PQT65593 QAP65593 QKL65593 QUH65593 RED65593 RNZ65593 RXV65593 SHR65593 SRN65593 TBJ65593 TLF65593 TVB65593 UEX65593 UOT65593 UYP65593 VIL65593 VSH65593 WCD65593 WLZ65593 WVV65593 N131129 JJ131129 TF131129 ADB131129 AMX131129 AWT131129 BGP131129 BQL131129 CAH131129 CKD131129 CTZ131129 DDV131129 DNR131129 DXN131129 EHJ131129 ERF131129 FBB131129 FKX131129 FUT131129 GEP131129 GOL131129 GYH131129 HID131129 HRZ131129 IBV131129 ILR131129 IVN131129 JFJ131129 JPF131129 JZB131129 KIX131129 KST131129 LCP131129 LML131129 LWH131129 MGD131129 MPZ131129 MZV131129 NJR131129 NTN131129 ODJ131129 ONF131129 OXB131129 PGX131129 PQT131129 QAP131129 QKL131129 QUH131129 RED131129 RNZ131129 RXV131129 SHR131129 SRN131129 TBJ131129 TLF131129 TVB131129 UEX131129 UOT131129 UYP131129 VIL131129 VSH131129 WCD131129 WLZ131129 WVV131129 N196665 JJ196665 TF196665 ADB196665 AMX196665 AWT196665 BGP196665 BQL196665 CAH196665 CKD196665 CTZ196665 DDV196665 DNR196665 DXN196665 EHJ196665 ERF196665 FBB196665 FKX196665 FUT196665 GEP196665 GOL196665 GYH196665 HID196665 HRZ196665 IBV196665 ILR196665 IVN196665 JFJ196665 JPF196665 JZB196665 KIX196665 KST196665 LCP196665 LML196665 LWH196665 MGD196665 MPZ196665 MZV196665 NJR196665 NTN196665 ODJ196665 ONF196665 OXB196665 PGX196665 PQT196665 QAP196665 QKL196665 QUH196665 RED196665 RNZ196665 RXV196665 SHR196665 SRN196665 TBJ196665 TLF196665 TVB196665 UEX196665 UOT196665 UYP196665 VIL196665 VSH196665 WCD196665 WLZ196665 WVV196665 N262201 JJ262201 TF262201 ADB262201 AMX262201 AWT262201 BGP262201 BQL262201 CAH262201 CKD262201 CTZ262201 DDV262201 DNR262201 DXN262201 EHJ262201 ERF262201 FBB262201 FKX262201 FUT262201 GEP262201 GOL262201 GYH262201 HID262201 HRZ262201 IBV262201 ILR262201 IVN262201 JFJ262201 JPF262201 JZB262201 KIX262201 KST262201 LCP262201 LML262201 LWH262201 MGD262201 MPZ262201 MZV262201 NJR262201 NTN262201 ODJ262201 ONF262201 OXB262201 PGX262201 PQT262201 QAP262201 QKL262201 QUH262201 RED262201 RNZ262201 RXV262201 SHR262201 SRN262201 TBJ262201 TLF262201 TVB262201 UEX262201 UOT262201 UYP262201 VIL262201 VSH262201 WCD262201 WLZ262201 WVV262201 N327737 JJ327737 TF327737 ADB327737 AMX327737 AWT327737 BGP327737 BQL327737 CAH327737 CKD327737 CTZ327737 DDV327737 DNR327737 DXN327737 EHJ327737 ERF327737 FBB327737 FKX327737 FUT327737 GEP327737 GOL327737 GYH327737 HID327737 HRZ327737 IBV327737 ILR327737 IVN327737 JFJ327737 JPF327737 JZB327737 KIX327737 KST327737 LCP327737 LML327737 LWH327737 MGD327737 MPZ327737 MZV327737 NJR327737 NTN327737 ODJ327737 ONF327737 OXB327737 PGX327737 PQT327737 QAP327737 QKL327737 QUH327737 RED327737 RNZ327737 RXV327737 SHR327737 SRN327737 TBJ327737 TLF327737 TVB327737 UEX327737 UOT327737 UYP327737 VIL327737 VSH327737 WCD327737 WLZ327737 WVV327737 N393273 JJ393273 TF393273 ADB393273 AMX393273 AWT393273 BGP393273 BQL393273 CAH393273 CKD393273 CTZ393273 DDV393273 DNR393273 DXN393273 EHJ393273 ERF393273 FBB393273 FKX393273 FUT393273 GEP393273 GOL393273 GYH393273 HID393273 HRZ393273 IBV393273 ILR393273 IVN393273 JFJ393273 JPF393273 JZB393273 KIX393273 KST393273 LCP393273 LML393273 LWH393273 MGD393273 MPZ393273 MZV393273 NJR393273 NTN393273 ODJ393273 ONF393273 OXB393273 PGX393273 PQT393273 QAP393273 QKL393273 QUH393273 RED393273 RNZ393273 RXV393273 SHR393273 SRN393273 TBJ393273 TLF393273 TVB393273 UEX393273 UOT393273 UYP393273 VIL393273 VSH393273 WCD393273 WLZ393273 WVV393273 N458809 JJ458809 TF458809 ADB458809 AMX458809 AWT458809 BGP458809 BQL458809 CAH458809 CKD458809 CTZ458809 DDV458809 DNR458809 DXN458809 EHJ458809 ERF458809 FBB458809 FKX458809 FUT458809 GEP458809 GOL458809 GYH458809 HID458809 HRZ458809 IBV458809 ILR458809 IVN458809 JFJ458809 JPF458809 JZB458809 KIX458809 KST458809 LCP458809 LML458809 LWH458809 MGD458809 MPZ458809 MZV458809 NJR458809 NTN458809 ODJ458809 ONF458809 OXB458809 PGX458809 PQT458809 QAP458809 QKL458809 QUH458809 RED458809 RNZ458809 RXV458809 SHR458809 SRN458809 TBJ458809 TLF458809 TVB458809 UEX458809 UOT458809 UYP458809 VIL458809 VSH458809 WCD458809 WLZ458809 WVV458809 N524345 JJ524345 TF524345 ADB524345 AMX524345 AWT524345 BGP524345 BQL524345 CAH524345 CKD524345 CTZ524345 DDV524345 DNR524345 DXN524345 EHJ524345 ERF524345 FBB524345 FKX524345 FUT524345 GEP524345 GOL524345 GYH524345 HID524345 HRZ524345 IBV524345 ILR524345 IVN524345 JFJ524345 JPF524345 JZB524345 KIX524345 KST524345 LCP524345 LML524345 LWH524345 MGD524345 MPZ524345 MZV524345 NJR524345 NTN524345 ODJ524345 ONF524345 OXB524345 PGX524345 PQT524345 QAP524345 QKL524345 QUH524345 RED524345 RNZ524345 RXV524345 SHR524345 SRN524345 TBJ524345 TLF524345 TVB524345 UEX524345 UOT524345 UYP524345 VIL524345 VSH524345 WCD524345 WLZ524345 WVV524345 N589881 JJ589881 TF589881 ADB589881 AMX589881 AWT589881 BGP589881 BQL589881 CAH589881 CKD589881 CTZ589881 DDV589881 DNR589881 DXN589881 EHJ589881 ERF589881 FBB589881 FKX589881 FUT589881 GEP589881 GOL589881 GYH589881 HID589881 HRZ589881 IBV589881 ILR589881 IVN589881 JFJ589881 JPF589881 JZB589881 KIX589881 KST589881 LCP589881 LML589881 LWH589881 MGD589881 MPZ589881 MZV589881 NJR589881 NTN589881 ODJ589881 ONF589881 OXB589881 PGX589881 PQT589881 QAP589881 QKL589881 QUH589881 RED589881 RNZ589881 RXV589881 SHR589881 SRN589881 TBJ589881 TLF589881 TVB589881 UEX589881 UOT589881 UYP589881 VIL589881 VSH589881 WCD589881 WLZ589881 WVV589881 N655417 JJ655417 TF655417 ADB655417 AMX655417 AWT655417 BGP655417 BQL655417 CAH655417 CKD655417 CTZ655417 DDV655417 DNR655417 DXN655417 EHJ655417 ERF655417 FBB655417 FKX655417 FUT655417 GEP655417 GOL655417 GYH655417 HID655417 HRZ655417 IBV655417 ILR655417 IVN655417 JFJ655417 JPF655417 JZB655417 KIX655417 KST655417 LCP655417 LML655417 LWH655417 MGD655417 MPZ655417 MZV655417 NJR655417 NTN655417 ODJ655417 ONF655417 OXB655417 PGX655417 PQT655417 QAP655417 QKL655417 QUH655417 RED655417 RNZ655417 RXV655417 SHR655417 SRN655417 TBJ655417 TLF655417 TVB655417 UEX655417 UOT655417 UYP655417 VIL655417 VSH655417 WCD655417 WLZ655417 WVV655417 N720953 JJ720953 TF720953 ADB720953 AMX720953 AWT720953 BGP720953 BQL720953 CAH720953 CKD720953 CTZ720953 DDV720953 DNR720953 DXN720953 EHJ720953 ERF720953 FBB720953 FKX720953 FUT720953 GEP720953 GOL720953 GYH720953 HID720953 HRZ720953 IBV720953 ILR720953 IVN720953 JFJ720953 JPF720953 JZB720953 KIX720953 KST720953 LCP720953 LML720953 LWH720953 MGD720953 MPZ720953 MZV720953 NJR720953 NTN720953 ODJ720953 ONF720953 OXB720953 PGX720953 PQT720953 QAP720953 QKL720953 QUH720953 RED720953 RNZ720953 RXV720953 SHR720953 SRN720953 TBJ720953 TLF720953 TVB720953 UEX720953 UOT720953 UYP720953 VIL720953 VSH720953 WCD720953 WLZ720953 WVV720953 N786489 JJ786489 TF786489 ADB786489 AMX786489 AWT786489 BGP786489 BQL786489 CAH786489 CKD786489 CTZ786489 DDV786489 DNR786489 DXN786489 EHJ786489 ERF786489 FBB786489 FKX786489 FUT786489 GEP786489 GOL786489 GYH786489 HID786489 HRZ786489 IBV786489 ILR786489 IVN786489 JFJ786489 JPF786489 JZB786489 KIX786489 KST786489 LCP786489 LML786489 LWH786489 MGD786489 MPZ786489 MZV786489 NJR786489 NTN786489 ODJ786489 ONF786489 OXB786489 PGX786489 PQT786489 QAP786489 QKL786489 QUH786489 RED786489 RNZ786489 RXV786489 SHR786489 SRN786489 TBJ786489 TLF786489 TVB786489 UEX786489 UOT786489 UYP786489 VIL786489 VSH786489 WCD786489 WLZ786489 WVV786489 N852025 JJ852025 TF852025 ADB852025 AMX852025 AWT852025 BGP852025 BQL852025 CAH852025 CKD852025 CTZ852025 DDV852025 DNR852025 DXN852025 EHJ852025 ERF852025 FBB852025 FKX852025 FUT852025 GEP852025 GOL852025 GYH852025 HID852025 HRZ852025 IBV852025 ILR852025 IVN852025 JFJ852025 JPF852025 JZB852025 KIX852025 KST852025 LCP852025 LML852025 LWH852025 MGD852025 MPZ852025 MZV852025 NJR852025 NTN852025 ODJ852025 ONF852025 OXB852025 PGX852025 PQT852025 QAP852025 QKL852025 QUH852025 RED852025 RNZ852025 RXV852025 SHR852025 SRN852025 TBJ852025 TLF852025 TVB852025 UEX852025 UOT852025 UYP852025 VIL852025 VSH852025 WCD852025 WLZ852025 WVV852025 N917561 JJ917561 TF917561 ADB917561 AMX917561 AWT917561 BGP917561 BQL917561 CAH917561 CKD917561 CTZ917561 DDV917561 DNR917561 DXN917561 EHJ917561 ERF917561 FBB917561 FKX917561 FUT917561 GEP917561 GOL917561 GYH917561 HID917561 HRZ917561 IBV917561 ILR917561 IVN917561 JFJ917561 JPF917561 JZB917561 KIX917561 KST917561 LCP917561 LML917561 LWH917561 MGD917561 MPZ917561 MZV917561 NJR917561 NTN917561 ODJ917561 ONF917561 OXB917561 PGX917561 PQT917561 QAP917561 QKL917561 QUH917561 RED917561 RNZ917561 RXV917561 SHR917561 SRN917561 TBJ917561 TLF917561 TVB917561 UEX917561 UOT917561 UYP917561 VIL917561 VSH917561 WCD917561 WLZ917561 WVV917561 N983097 JJ983097 TF983097 ADB983097 AMX983097 AWT983097 BGP983097 BQL983097 CAH983097 CKD983097 CTZ983097 DDV983097 DNR983097 DXN983097 EHJ983097 ERF983097 FBB983097 FKX983097 FUT983097 GEP983097 GOL983097 GYH983097 HID983097 HRZ983097 IBV983097 ILR983097 IVN983097 JFJ983097 JPF983097 JZB983097 KIX983097 KST983097 LCP983097 LML983097 LWH983097 MGD983097 MPZ983097 MZV983097 NJR983097 NTN983097 ODJ983097 ONF983097 OXB983097 PGX983097 PQT983097 QAP983097 QKL983097 QUH983097 RED983097 RNZ983097 RXV983097 SHR983097 SRN983097 TBJ983097 TLF983097 TVB983097 UEX983097 UOT983097 UYP983097 VIL983097 VSH983097 WCD983097 WLZ983097 WVV983097" xr:uid="{00000000-0002-0000-0000-000000000000}">
      <formula1>0</formula1>
      <formula2>0</formula2>
    </dataValidation>
    <dataValidation type="textLength" errorStyle="warning" allowBlank="1" showInputMessage="1" showErrorMessage="1" errorTitle="Aliquota fiscale" error="Le celle ombreggiate contengono formule e sono calcolate automaticamente. Non immettere informazioni." promptTitle="Aliquota fiscale" prompt="Per aggiungere un'imposta o per modificarne la denominazione o l'aliquota, scegliere il pulsante Personalizza e modificare le informazioni nella casella Immettere informazioni predefinite." sqref="WVV983093:WVV983096 JJ53:JJ56 TF53:TF56 ADB53:ADB56 AMX53:AMX56 AWT53:AWT56 BGP53:BGP56 BQL53:BQL56 CAH53:CAH56 CKD53:CKD56 CTZ53:CTZ56 DDV53:DDV56 DNR53:DNR56 DXN53:DXN56 EHJ53:EHJ56 ERF53:ERF56 FBB53:FBB56 FKX53:FKX56 FUT53:FUT56 GEP53:GEP56 GOL53:GOL56 GYH53:GYH56 HID53:HID56 HRZ53:HRZ56 IBV53:IBV56 ILR53:ILR56 IVN53:IVN56 JFJ53:JFJ56 JPF53:JPF56 JZB53:JZB56 KIX53:KIX56 KST53:KST56 LCP53:LCP56 LML53:LML56 LWH53:LWH56 MGD53:MGD56 MPZ53:MPZ56 MZV53:MZV56 NJR53:NJR56 NTN53:NTN56 ODJ53:ODJ56 ONF53:ONF56 OXB53:OXB56 PGX53:PGX56 PQT53:PQT56 QAP53:QAP56 QKL53:QKL56 QUH53:QUH56 RED53:RED56 RNZ53:RNZ56 RXV53:RXV56 SHR53:SHR56 SRN53:SRN56 TBJ53:TBJ56 TLF53:TLF56 TVB53:TVB56 UEX53:UEX56 UOT53:UOT56 UYP53:UYP56 VIL53:VIL56 VSH53:VSH56 WCD53:WCD56 WLZ53:WLZ56 WVV53:WVV56 N65589:N65592 JJ65589:JJ65592 TF65589:TF65592 ADB65589:ADB65592 AMX65589:AMX65592 AWT65589:AWT65592 BGP65589:BGP65592 BQL65589:BQL65592 CAH65589:CAH65592 CKD65589:CKD65592 CTZ65589:CTZ65592 DDV65589:DDV65592 DNR65589:DNR65592 DXN65589:DXN65592 EHJ65589:EHJ65592 ERF65589:ERF65592 FBB65589:FBB65592 FKX65589:FKX65592 FUT65589:FUT65592 GEP65589:GEP65592 GOL65589:GOL65592 GYH65589:GYH65592 HID65589:HID65592 HRZ65589:HRZ65592 IBV65589:IBV65592 ILR65589:ILR65592 IVN65589:IVN65592 JFJ65589:JFJ65592 JPF65589:JPF65592 JZB65589:JZB65592 KIX65589:KIX65592 KST65589:KST65592 LCP65589:LCP65592 LML65589:LML65592 LWH65589:LWH65592 MGD65589:MGD65592 MPZ65589:MPZ65592 MZV65589:MZV65592 NJR65589:NJR65592 NTN65589:NTN65592 ODJ65589:ODJ65592 ONF65589:ONF65592 OXB65589:OXB65592 PGX65589:PGX65592 PQT65589:PQT65592 QAP65589:QAP65592 QKL65589:QKL65592 QUH65589:QUH65592 RED65589:RED65592 RNZ65589:RNZ65592 RXV65589:RXV65592 SHR65589:SHR65592 SRN65589:SRN65592 TBJ65589:TBJ65592 TLF65589:TLF65592 TVB65589:TVB65592 UEX65589:UEX65592 UOT65589:UOT65592 UYP65589:UYP65592 VIL65589:VIL65592 VSH65589:VSH65592 WCD65589:WCD65592 WLZ65589:WLZ65592 WVV65589:WVV65592 N131125:N131128 JJ131125:JJ131128 TF131125:TF131128 ADB131125:ADB131128 AMX131125:AMX131128 AWT131125:AWT131128 BGP131125:BGP131128 BQL131125:BQL131128 CAH131125:CAH131128 CKD131125:CKD131128 CTZ131125:CTZ131128 DDV131125:DDV131128 DNR131125:DNR131128 DXN131125:DXN131128 EHJ131125:EHJ131128 ERF131125:ERF131128 FBB131125:FBB131128 FKX131125:FKX131128 FUT131125:FUT131128 GEP131125:GEP131128 GOL131125:GOL131128 GYH131125:GYH131128 HID131125:HID131128 HRZ131125:HRZ131128 IBV131125:IBV131128 ILR131125:ILR131128 IVN131125:IVN131128 JFJ131125:JFJ131128 JPF131125:JPF131128 JZB131125:JZB131128 KIX131125:KIX131128 KST131125:KST131128 LCP131125:LCP131128 LML131125:LML131128 LWH131125:LWH131128 MGD131125:MGD131128 MPZ131125:MPZ131128 MZV131125:MZV131128 NJR131125:NJR131128 NTN131125:NTN131128 ODJ131125:ODJ131128 ONF131125:ONF131128 OXB131125:OXB131128 PGX131125:PGX131128 PQT131125:PQT131128 QAP131125:QAP131128 QKL131125:QKL131128 QUH131125:QUH131128 RED131125:RED131128 RNZ131125:RNZ131128 RXV131125:RXV131128 SHR131125:SHR131128 SRN131125:SRN131128 TBJ131125:TBJ131128 TLF131125:TLF131128 TVB131125:TVB131128 UEX131125:UEX131128 UOT131125:UOT131128 UYP131125:UYP131128 VIL131125:VIL131128 VSH131125:VSH131128 WCD131125:WCD131128 WLZ131125:WLZ131128 WVV131125:WVV131128 N196661:N196664 JJ196661:JJ196664 TF196661:TF196664 ADB196661:ADB196664 AMX196661:AMX196664 AWT196661:AWT196664 BGP196661:BGP196664 BQL196661:BQL196664 CAH196661:CAH196664 CKD196661:CKD196664 CTZ196661:CTZ196664 DDV196661:DDV196664 DNR196661:DNR196664 DXN196661:DXN196664 EHJ196661:EHJ196664 ERF196661:ERF196664 FBB196661:FBB196664 FKX196661:FKX196664 FUT196661:FUT196664 GEP196661:GEP196664 GOL196661:GOL196664 GYH196661:GYH196664 HID196661:HID196664 HRZ196661:HRZ196664 IBV196661:IBV196664 ILR196661:ILR196664 IVN196661:IVN196664 JFJ196661:JFJ196664 JPF196661:JPF196664 JZB196661:JZB196664 KIX196661:KIX196664 KST196661:KST196664 LCP196661:LCP196664 LML196661:LML196664 LWH196661:LWH196664 MGD196661:MGD196664 MPZ196661:MPZ196664 MZV196661:MZV196664 NJR196661:NJR196664 NTN196661:NTN196664 ODJ196661:ODJ196664 ONF196661:ONF196664 OXB196661:OXB196664 PGX196661:PGX196664 PQT196661:PQT196664 QAP196661:QAP196664 QKL196661:QKL196664 QUH196661:QUH196664 RED196661:RED196664 RNZ196661:RNZ196664 RXV196661:RXV196664 SHR196661:SHR196664 SRN196661:SRN196664 TBJ196661:TBJ196664 TLF196661:TLF196664 TVB196661:TVB196664 UEX196661:UEX196664 UOT196661:UOT196664 UYP196661:UYP196664 VIL196661:VIL196664 VSH196661:VSH196664 WCD196661:WCD196664 WLZ196661:WLZ196664 WVV196661:WVV196664 N262197:N262200 JJ262197:JJ262200 TF262197:TF262200 ADB262197:ADB262200 AMX262197:AMX262200 AWT262197:AWT262200 BGP262197:BGP262200 BQL262197:BQL262200 CAH262197:CAH262200 CKD262197:CKD262200 CTZ262197:CTZ262200 DDV262197:DDV262200 DNR262197:DNR262200 DXN262197:DXN262200 EHJ262197:EHJ262200 ERF262197:ERF262200 FBB262197:FBB262200 FKX262197:FKX262200 FUT262197:FUT262200 GEP262197:GEP262200 GOL262197:GOL262200 GYH262197:GYH262200 HID262197:HID262200 HRZ262197:HRZ262200 IBV262197:IBV262200 ILR262197:ILR262200 IVN262197:IVN262200 JFJ262197:JFJ262200 JPF262197:JPF262200 JZB262197:JZB262200 KIX262197:KIX262200 KST262197:KST262200 LCP262197:LCP262200 LML262197:LML262200 LWH262197:LWH262200 MGD262197:MGD262200 MPZ262197:MPZ262200 MZV262197:MZV262200 NJR262197:NJR262200 NTN262197:NTN262200 ODJ262197:ODJ262200 ONF262197:ONF262200 OXB262197:OXB262200 PGX262197:PGX262200 PQT262197:PQT262200 QAP262197:QAP262200 QKL262197:QKL262200 QUH262197:QUH262200 RED262197:RED262200 RNZ262197:RNZ262200 RXV262197:RXV262200 SHR262197:SHR262200 SRN262197:SRN262200 TBJ262197:TBJ262200 TLF262197:TLF262200 TVB262197:TVB262200 UEX262197:UEX262200 UOT262197:UOT262200 UYP262197:UYP262200 VIL262197:VIL262200 VSH262197:VSH262200 WCD262197:WCD262200 WLZ262197:WLZ262200 WVV262197:WVV262200 N327733:N327736 JJ327733:JJ327736 TF327733:TF327736 ADB327733:ADB327736 AMX327733:AMX327736 AWT327733:AWT327736 BGP327733:BGP327736 BQL327733:BQL327736 CAH327733:CAH327736 CKD327733:CKD327736 CTZ327733:CTZ327736 DDV327733:DDV327736 DNR327733:DNR327736 DXN327733:DXN327736 EHJ327733:EHJ327736 ERF327733:ERF327736 FBB327733:FBB327736 FKX327733:FKX327736 FUT327733:FUT327736 GEP327733:GEP327736 GOL327733:GOL327736 GYH327733:GYH327736 HID327733:HID327736 HRZ327733:HRZ327736 IBV327733:IBV327736 ILR327733:ILR327736 IVN327733:IVN327736 JFJ327733:JFJ327736 JPF327733:JPF327736 JZB327733:JZB327736 KIX327733:KIX327736 KST327733:KST327736 LCP327733:LCP327736 LML327733:LML327736 LWH327733:LWH327736 MGD327733:MGD327736 MPZ327733:MPZ327736 MZV327733:MZV327736 NJR327733:NJR327736 NTN327733:NTN327736 ODJ327733:ODJ327736 ONF327733:ONF327736 OXB327733:OXB327736 PGX327733:PGX327736 PQT327733:PQT327736 QAP327733:QAP327736 QKL327733:QKL327736 QUH327733:QUH327736 RED327733:RED327736 RNZ327733:RNZ327736 RXV327733:RXV327736 SHR327733:SHR327736 SRN327733:SRN327736 TBJ327733:TBJ327736 TLF327733:TLF327736 TVB327733:TVB327736 UEX327733:UEX327736 UOT327733:UOT327736 UYP327733:UYP327736 VIL327733:VIL327736 VSH327733:VSH327736 WCD327733:WCD327736 WLZ327733:WLZ327736 WVV327733:WVV327736 N393269:N393272 JJ393269:JJ393272 TF393269:TF393272 ADB393269:ADB393272 AMX393269:AMX393272 AWT393269:AWT393272 BGP393269:BGP393272 BQL393269:BQL393272 CAH393269:CAH393272 CKD393269:CKD393272 CTZ393269:CTZ393272 DDV393269:DDV393272 DNR393269:DNR393272 DXN393269:DXN393272 EHJ393269:EHJ393272 ERF393269:ERF393272 FBB393269:FBB393272 FKX393269:FKX393272 FUT393269:FUT393272 GEP393269:GEP393272 GOL393269:GOL393272 GYH393269:GYH393272 HID393269:HID393272 HRZ393269:HRZ393272 IBV393269:IBV393272 ILR393269:ILR393272 IVN393269:IVN393272 JFJ393269:JFJ393272 JPF393269:JPF393272 JZB393269:JZB393272 KIX393269:KIX393272 KST393269:KST393272 LCP393269:LCP393272 LML393269:LML393272 LWH393269:LWH393272 MGD393269:MGD393272 MPZ393269:MPZ393272 MZV393269:MZV393272 NJR393269:NJR393272 NTN393269:NTN393272 ODJ393269:ODJ393272 ONF393269:ONF393272 OXB393269:OXB393272 PGX393269:PGX393272 PQT393269:PQT393272 QAP393269:QAP393272 QKL393269:QKL393272 QUH393269:QUH393272 RED393269:RED393272 RNZ393269:RNZ393272 RXV393269:RXV393272 SHR393269:SHR393272 SRN393269:SRN393272 TBJ393269:TBJ393272 TLF393269:TLF393272 TVB393269:TVB393272 UEX393269:UEX393272 UOT393269:UOT393272 UYP393269:UYP393272 VIL393269:VIL393272 VSH393269:VSH393272 WCD393269:WCD393272 WLZ393269:WLZ393272 WVV393269:WVV393272 N458805:N458808 JJ458805:JJ458808 TF458805:TF458808 ADB458805:ADB458808 AMX458805:AMX458808 AWT458805:AWT458808 BGP458805:BGP458808 BQL458805:BQL458808 CAH458805:CAH458808 CKD458805:CKD458808 CTZ458805:CTZ458808 DDV458805:DDV458808 DNR458805:DNR458808 DXN458805:DXN458808 EHJ458805:EHJ458808 ERF458805:ERF458808 FBB458805:FBB458808 FKX458805:FKX458808 FUT458805:FUT458808 GEP458805:GEP458808 GOL458805:GOL458808 GYH458805:GYH458808 HID458805:HID458808 HRZ458805:HRZ458808 IBV458805:IBV458808 ILR458805:ILR458808 IVN458805:IVN458808 JFJ458805:JFJ458808 JPF458805:JPF458808 JZB458805:JZB458808 KIX458805:KIX458808 KST458805:KST458808 LCP458805:LCP458808 LML458805:LML458808 LWH458805:LWH458808 MGD458805:MGD458808 MPZ458805:MPZ458808 MZV458805:MZV458808 NJR458805:NJR458808 NTN458805:NTN458808 ODJ458805:ODJ458808 ONF458805:ONF458808 OXB458805:OXB458808 PGX458805:PGX458808 PQT458805:PQT458808 QAP458805:QAP458808 QKL458805:QKL458808 QUH458805:QUH458808 RED458805:RED458808 RNZ458805:RNZ458808 RXV458805:RXV458808 SHR458805:SHR458808 SRN458805:SRN458808 TBJ458805:TBJ458808 TLF458805:TLF458808 TVB458805:TVB458808 UEX458805:UEX458808 UOT458805:UOT458808 UYP458805:UYP458808 VIL458805:VIL458808 VSH458805:VSH458808 WCD458805:WCD458808 WLZ458805:WLZ458808 WVV458805:WVV458808 N524341:N524344 JJ524341:JJ524344 TF524341:TF524344 ADB524341:ADB524344 AMX524341:AMX524344 AWT524341:AWT524344 BGP524341:BGP524344 BQL524341:BQL524344 CAH524341:CAH524344 CKD524341:CKD524344 CTZ524341:CTZ524344 DDV524341:DDV524344 DNR524341:DNR524344 DXN524341:DXN524344 EHJ524341:EHJ524344 ERF524341:ERF524344 FBB524341:FBB524344 FKX524341:FKX524344 FUT524341:FUT524344 GEP524341:GEP524344 GOL524341:GOL524344 GYH524341:GYH524344 HID524341:HID524344 HRZ524341:HRZ524344 IBV524341:IBV524344 ILR524341:ILR524344 IVN524341:IVN524344 JFJ524341:JFJ524344 JPF524341:JPF524344 JZB524341:JZB524344 KIX524341:KIX524344 KST524341:KST524344 LCP524341:LCP524344 LML524341:LML524344 LWH524341:LWH524344 MGD524341:MGD524344 MPZ524341:MPZ524344 MZV524341:MZV524344 NJR524341:NJR524344 NTN524341:NTN524344 ODJ524341:ODJ524344 ONF524341:ONF524344 OXB524341:OXB524344 PGX524341:PGX524344 PQT524341:PQT524344 QAP524341:QAP524344 QKL524341:QKL524344 QUH524341:QUH524344 RED524341:RED524344 RNZ524341:RNZ524344 RXV524341:RXV524344 SHR524341:SHR524344 SRN524341:SRN524344 TBJ524341:TBJ524344 TLF524341:TLF524344 TVB524341:TVB524344 UEX524341:UEX524344 UOT524341:UOT524344 UYP524341:UYP524344 VIL524341:VIL524344 VSH524341:VSH524344 WCD524341:WCD524344 WLZ524341:WLZ524344 WVV524341:WVV524344 N589877:N589880 JJ589877:JJ589880 TF589877:TF589880 ADB589877:ADB589880 AMX589877:AMX589880 AWT589877:AWT589880 BGP589877:BGP589880 BQL589877:BQL589880 CAH589877:CAH589880 CKD589877:CKD589880 CTZ589877:CTZ589880 DDV589877:DDV589880 DNR589877:DNR589880 DXN589877:DXN589880 EHJ589877:EHJ589880 ERF589877:ERF589880 FBB589877:FBB589880 FKX589877:FKX589880 FUT589877:FUT589880 GEP589877:GEP589880 GOL589877:GOL589880 GYH589877:GYH589880 HID589877:HID589880 HRZ589877:HRZ589880 IBV589877:IBV589880 ILR589877:ILR589880 IVN589877:IVN589880 JFJ589877:JFJ589880 JPF589877:JPF589880 JZB589877:JZB589880 KIX589877:KIX589880 KST589877:KST589880 LCP589877:LCP589880 LML589877:LML589880 LWH589877:LWH589880 MGD589877:MGD589880 MPZ589877:MPZ589880 MZV589877:MZV589880 NJR589877:NJR589880 NTN589877:NTN589880 ODJ589877:ODJ589880 ONF589877:ONF589880 OXB589877:OXB589880 PGX589877:PGX589880 PQT589877:PQT589880 QAP589877:QAP589880 QKL589877:QKL589880 QUH589877:QUH589880 RED589877:RED589880 RNZ589877:RNZ589880 RXV589877:RXV589880 SHR589877:SHR589880 SRN589877:SRN589880 TBJ589877:TBJ589880 TLF589877:TLF589880 TVB589877:TVB589880 UEX589877:UEX589880 UOT589877:UOT589880 UYP589877:UYP589880 VIL589877:VIL589880 VSH589877:VSH589880 WCD589877:WCD589880 WLZ589877:WLZ589880 WVV589877:WVV589880 N655413:N655416 JJ655413:JJ655416 TF655413:TF655416 ADB655413:ADB655416 AMX655413:AMX655416 AWT655413:AWT655416 BGP655413:BGP655416 BQL655413:BQL655416 CAH655413:CAH655416 CKD655413:CKD655416 CTZ655413:CTZ655416 DDV655413:DDV655416 DNR655413:DNR655416 DXN655413:DXN655416 EHJ655413:EHJ655416 ERF655413:ERF655416 FBB655413:FBB655416 FKX655413:FKX655416 FUT655413:FUT655416 GEP655413:GEP655416 GOL655413:GOL655416 GYH655413:GYH655416 HID655413:HID655416 HRZ655413:HRZ655416 IBV655413:IBV655416 ILR655413:ILR655416 IVN655413:IVN655416 JFJ655413:JFJ655416 JPF655413:JPF655416 JZB655413:JZB655416 KIX655413:KIX655416 KST655413:KST655416 LCP655413:LCP655416 LML655413:LML655416 LWH655413:LWH655416 MGD655413:MGD655416 MPZ655413:MPZ655416 MZV655413:MZV655416 NJR655413:NJR655416 NTN655413:NTN655416 ODJ655413:ODJ655416 ONF655413:ONF655416 OXB655413:OXB655416 PGX655413:PGX655416 PQT655413:PQT655416 QAP655413:QAP655416 QKL655413:QKL655416 QUH655413:QUH655416 RED655413:RED655416 RNZ655413:RNZ655416 RXV655413:RXV655416 SHR655413:SHR655416 SRN655413:SRN655416 TBJ655413:TBJ655416 TLF655413:TLF655416 TVB655413:TVB655416 UEX655413:UEX655416 UOT655413:UOT655416 UYP655413:UYP655416 VIL655413:VIL655416 VSH655413:VSH655416 WCD655413:WCD655416 WLZ655413:WLZ655416 WVV655413:WVV655416 N720949:N720952 JJ720949:JJ720952 TF720949:TF720952 ADB720949:ADB720952 AMX720949:AMX720952 AWT720949:AWT720952 BGP720949:BGP720952 BQL720949:BQL720952 CAH720949:CAH720952 CKD720949:CKD720952 CTZ720949:CTZ720952 DDV720949:DDV720952 DNR720949:DNR720952 DXN720949:DXN720952 EHJ720949:EHJ720952 ERF720949:ERF720952 FBB720949:FBB720952 FKX720949:FKX720952 FUT720949:FUT720952 GEP720949:GEP720952 GOL720949:GOL720952 GYH720949:GYH720952 HID720949:HID720952 HRZ720949:HRZ720952 IBV720949:IBV720952 ILR720949:ILR720952 IVN720949:IVN720952 JFJ720949:JFJ720952 JPF720949:JPF720952 JZB720949:JZB720952 KIX720949:KIX720952 KST720949:KST720952 LCP720949:LCP720952 LML720949:LML720952 LWH720949:LWH720952 MGD720949:MGD720952 MPZ720949:MPZ720952 MZV720949:MZV720952 NJR720949:NJR720952 NTN720949:NTN720952 ODJ720949:ODJ720952 ONF720949:ONF720952 OXB720949:OXB720952 PGX720949:PGX720952 PQT720949:PQT720952 QAP720949:QAP720952 QKL720949:QKL720952 QUH720949:QUH720952 RED720949:RED720952 RNZ720949:RNZ720952 RXV720949:RXV720952 SHR720949:SHR720952 SRN720949:SRN720952 TBJ720949:TBJ720952 TLF720949:TLF720952 TVB720949:TVB720952 UEX720949:UEX720952 UOT720949:UOT720952 UYP720949:UYP720952 VIL720949:VIL720952 VSH720949:VSH720952 WCD720949:WCD720952 WLZ720949:WLZ720952 WVV720949:WVV720952 N786485:N786488 JJ786485:JJ786488 TF786485:TF786488 ADB786485:ADB786488 AMX786485:AMX786488 AWT786485:AWT786488 BGP786485:BGP786488 BQL786485:BQL786488 CAH786485:CAH786488 CKD786485:CKD786488 CTZ786485:CTZ786488 DDV786485:DDV786488 DNR786485:DNR786488 DXN786485:DXN786488 EHJ786485:EHJ786488 ERF786485:ERF786488 FBB786485:FBB786488 FKX786485:FKX786488 FUT786485:FUT786488 GEP786485:GEP786488 GOL786485:GOL786488 GYH786485:GYH786488 HID786485:HID786488 HRZ786485:HRZ786488 IBV786485:IBV786488 ILR786485:ILR786488 IVN786485:IVN786488 JFJ786485:JFJ786488 JPF786485:JPF786488 JZB786485:JZB786488 KIX786485:KIX786488 KST786485:KST786488 LCP786485:LCP786488 LML786485:LML786488 LWH786485:LWH786488 MGD786485:MGD786488 MPZ786485:MPZ786488 MZV786485:MZV786488 NJR786485:NJR786488 NTN786485:NTN786488 ODJ786485:ODJ786488 ONF786485:ONF786488 OXB786485:OXB786488 PGX786485:PGX786488 PQT786485:PQT786488 QAP786485:QAP786488 QKL786485:QKL786488 QUH786485:QUH786488 RED786485:RED786488 RNZ786485:RNZ786488 RXV786485:RXV786488 SHR786485:SHR786488 SRN786485:SRN786488 TBJ786485:TBJ786488 TLF786485:TLF786488 TVB786485:TVB786488 UEX786485:UEX786488 UOT786485:UOT786488 UYP786485:UYP786488 VIL786485:VIL786488 VSH786485:VSH786488 WCD786485:WCD786488 WLZ786485:WLZ786488 WVV786485:WVV786488 N852021:N852024 JJ852021:JJ852024 TF852021:TF852024 ADB852021:ADB852024 AMX852021:AMX852024 AWT852021:AWT852024 BGP852021:BGP852024 BQL852021:BQL852024 CAH852021:CAH852024 CKD852021:CKD852024 CTZ852021:CTZ852024 DDV852021:DDV852024 DNR852021:DNR852024 DXN852021:DXN852024 EHJ852021:EHJ852024 ERF852021:ERF852024 FBB852021:FBB852024 FKX852021:FKX852024 FUT852021:FUT852024 GEP852021:GEP852024 GOL852021:GOL852024 GYH852021:GYH852024 HID852021:HID852024 HRZ852021:HRZ852024 IBV852021:IBV852024 ILR852021:ILR852024 IVN852021:IVN852024 JFJ852021:JFJ852024 JPF852021:JPF852024 JZB852021:JZB852024 KIX852021:KIX852024 KST852021:KST852024 LCP852021:LCP852024 LML852021:LML852024 LWH852021:LWH852024 MGD852021:MGD852024 MPZ852021:MPZ852024 MZV852021:MZV852024 NJR852021:NJR852024 NTN852021:NTN852024 ODJ852021:ODJ852024 ONF852021:ONF852024 OXB852021:OXB852024 PGX852021:PGX852024 PQT852021:PQT852024 QAP852021:QAP852024 QKL852021:QKL852024 QUH852021:QUH852024 RED852021:RED852024 RNZ852021:RNZ852024 RXV852021:RXV852024 SHR852021:SHR852024 SRN852021:SRN852024 TBJ852021:TBJ852024 TLF852021:TLF852024 TVB852021:TVB852024 UEX852021:UEX852024 UOT852021:UOT852024 UYP852021:UYP852024 VIL852021:VIL852024 VSH852021:VSH852024 WCD852021:WCD852024 WLZ852021:WLZ852024 WVV852021:WVV852024 N917557:N917560 JJ917557:JJ917560 TF917557:TF917560 ADB917557:ADB917560 AMX917557:AMX917560 AWT917557:AWT917560 BGP917557:BGP917560 BQL917557:BQL917560 CAH917557:CAH917560 CKD917557:CKD917560 CTZ917557:CTZ917560 DDV917557:DDV917560 DNR917557:DNR917560 DXN917557:DXN917560 EHJ917557:EHJ917560 ERF917557:ERF917560 FBB917557:FBB917560 FKX917557:FKX917560 FUT917557:FUT917560 GEP917557:GEP917560 GOL917557:GOL917560 GYH917557:GYH917560 HID917557:HID917560 HRZ917557:HRZ917560 IBV917557:IBV917560 ILR917557:ILR917560 IVN917557:IVN917560 JFJ917557:JFJ917560 JPF917557:JPF917560 JZB917557:JZB917560 KIX917557:KIX917560 KST917557:KST917560 LCP917557:LCP917560 LML917557:LML917560 LWH917557:LWH917560 MGD917557:MGD917560 MPZ917557:MPZ917560 MZV917557:MZV917560 NJR917557:NJR917560 NTN917557:NTN917560 ODJ917557:ODJ917560 ONF917557:ONF917560 OXB917557:OXB917560 PGX917557:PGX917560 PQT917557:PQT917560 QAP917557:QAP917560 QKL917557:QKL917560 QUH917557:QUH917560 RED917557:RED917560 RNZ917557:RNZ917560 RXV917557:RXV917560 SHR917557:SHR917560 SRN917557:SRN917560 TBJ917557:TBJ917560 TLF917557:TLF917560 TVB917557:TVB917560 UEX917557:UEX917560 UOT917557:UOT917560 UYP917557:UYP917560 VIL917557:VIL917560 VSH917557:VSH917560 WCD917557:WCD917560 WLZ917557:WLZ917560 WVV917557:WVV917560 N983093:N983096 JJ983093:JJ983096 TF983093:TF983096 ADB983093:ADB983096 AMX983093:AMX983096 AWT983093:AWT983096 BGP983093:BGP983096 BQL983093:BQL983096 CAH983093:CAH983096 CKD983093:CKD983096 CTZ983093:CTZ983096 DDV983093:DDV983096 DNR983093:DNR983096 DXN983093:DXN983096 EHJ983093:EHJ983096 ERF983093:ERF983096 FBB983093:FBB983096 FKX983093:FKX983096 FUT983093:FUT983096 GEP983093:GEP983096 GOL983093:GOL983096 GYH983093:GYH983096 HID983093:HID983096 HRZ983093:HRZ983096 IBV983093:IBV983096 ILR983093:ILR983096 IVN983093:IVN983096 JFJ983093:JFJ983096 JPF983093:JPF983096 JZB983093:JZB983096 KIX983093:KIX983096 KST983093:KST983096 LCP983093:LCP983096 LML983093:LML983096 LWH983093:LWH983096 MGD983093:MGD983096 MPZ983093:MPZ983096 MZV983093:MZV983096 NJR983093:NJR983096 NTN983093:NTN983096 ODJ983093:ODJ983096 ONF983093:ONF983096 OXB983093:OXB983096 PGX983093:PGX983096 PQT983093:PQT983096 QAP983093:QAP983096 QKL983093:QKL983096 QUH983093:QUH983096 RED983093:RED983096 RNZ983093:RNZ983096 RXV983093:RXV983096 SHR983093:SHR983096 SRN983093:SRN983096 TBJ983093:TBJ983096 TLF983093:TLF983096 TVB983093:TVB983096 UEX983093:UEX983096 UOT983093:UOT983096 UYP983093:UYP983096 VIL983093:VIL983096 VSH983093:VSH983096 WCD983093:WCD983096 WLZ983093:WLZ983096" xr:uid="{00000000-0002-0000-0000-000001000000}">
      <formula1>0</formula1>
      <formula2>0</formula2>
    </dataValidation>
    <dataValidation type="textLength" errorStyle="warning" allowBlank="1" showInputMessage="1" showErrorMessage="1" errorTitle="Spese di spedizione" error="Le celle ombreggiate contengono formule e sono calcolate automaticamente. Non immettere informazioni." promptTitle="Spese di spedizione" prompt="Per aggiungere un'imposta o per modificarne la denominazione o l'aliquota, scegliere il pulsante Personalizza e modificare le informazioni nella casella Immettere informazioni predefinite." sqref="WVV983092 JJ52 TF52 ADB52 AMX52 AWT52 BGP52 BQL52 CAH52 CKD52 CTZ52 DDV52 DNR52 DXN52 EHJ52 ERF52 FBB52 FKX52 FUT52 GEP52 GOL52 GYH52 HID52 HRZ52 IBV52 ILR52 IVN52 JFJ52 JPF52 JZB52 KIX52 KST52 LCP52 LML52 LWH52 MGD52 MPZ52 MZV52 NJR52 NTN52 ODJ52 ONF52 OXB52 PGX52 PQT52 QAP52 QKL52 QUH52 RED52 RNZ52 RXV52 SHR52 SRN52 TBJ52 TLF52 TVB52 UEX52 UOT52 UYP52 VIL52 VSH52 WCD52 WLZ52 WVV52 N65588 JJ65588 TF65588 ADB65588 AMX65588 AWT65588 BGP65588 BQL65588 CAH65588 CKD65588 CTZ65588 DDV65588 DNR65588 DXN65588 EHJ65588 ERF65588 FBB65588 FKX65588 FUT65588 GEP65588 GOL65588 GYH65588 HID65588 HRZ65588 IBV65588 ILR65588 IVN65588 JFJ65588 JPF65588 JZB65588 KIX65588 KST65588 LCP65588 LML65588 LWH65588 MGD65588 MPZ65588 MZV65588 NJR65588 NTN65588 ODJ65588 ONF65588 OXB65588 PGX65588 PQT65588 QAP65588 QKL65588 QUH65588 RED65588 RNZ65588 RXV65588 SHR65588 SRN65588 TBJ65588 TLF65588 TVB65588 UEX65588 UOT65588 UYP65588 VIL65588 VSH65588 WCD65588 WLZ65588 WVV65588 N131124 JJ131124 TF131124 ADB131124 AMX131124 AWT131124 BGP131124 BQL131124 CAH131124 CKD131124 CTZ131124 DDV131124 DNR131124 DXN131124 EHJ131124 ERF131124 FBB131124 FKX131124 FUT131124 GEP131124 GOL131124 GYH131124 HID131124 HRZ131124 IBV131124 ILR131124 IVN131124 JFJ131124 JPF131124 JZB131124 KIX131124 KST131124 LCP131124 LML131124 LWH131124 MGD131124 MPZ131124 MZV131124 NJR131124 NTN131124 ODJ131124 ONF131124 OXB131124 PGX131124 PQT131124 QAP131124 QKL131124 QUH131124 RED131124 RNZ131124 RXV131124 SHR131124 SRN131124 TBJ131124 TLF131124 TVB131124 UEX131124 UOT131124 UYP131124 VIL131124 VSH131124 WCD131124 WLZ131124 WVV131124 N196660 JJ196660 TF196660 ADB196660 AMX196660 AWT196660 BGP196660 BQL196660 CAH196660 CKD196660 CTZ196660 DDV196660 DNR196660 DXN196660 EHJ196660 ERF196660 FBB196660 FKX196660 FUT196660 GEP196660 GOL196660 GYH196660 HID196660 HRZ196660 IBV196660 ILR196660 IVN196660 JFJ196660 JPF196660 JZB196660 KIX196660 KST196660 LCP196660 LML196660 LWH196660 MGD196660 MPZ196660 MZV196660 NJR196660 NTN196660 ODJ196660 ONF196660 OXB196660 PGX196660 PQT196660 QAP196660 QKL196660 QUH196660 RED196660 RNZ196660 RXV196660 SHR196660 SRN196660 TBJ196660 TLF196660 TVB196660 UEX196660 UOT196660 UYP196660 VIL196660 VSH196660 WCD196660 WLZ196660 WVV196660 N262196 JJ262196 TF262196 ADB262196 AMX262196 AWT262196 BGP262196 BQL262196 CAH262196 CKD262196 CTZ262196 DDV262196 DNR262196 DXN262196 EHJ262196 ERF262196 FBB262196 FKX262196 FUT262196 GEP262196 GOL262196 GYH262196 HID262196 HRZ262196 IBV262196 ILR262196 IVN262196 JFJ262196 JPF262196 JZB262196 KIX262196 KST262196 LCP262196 LML262196 LWH262196 MGD262196 MPZ262196 MZV262196 NJR262196 NTN262196 ODJ262196 ONF262196 OXB262196 PGX262196 PQT262196 QAP262196 QKL262196 QUH262196 RED262196 RNZ262196 RXV262196 SHR262196 SRN262196 TBJ262196 TLF262196 TVB262196 UEX262196 UOT262196 UYP262196 VIL262196 VSH262196 WCD262196 WLZ262196 WVV262196 N327732 JJ327732 TF327732 ADB327732 AMX327732 AWT327732 BGP327732 BQL327732 CAH327732 CKD327732 CTZ327732 DDV327732 DNR327732 DXN327732 EHJ327732 ERF327732 FBB327732 FKX327732 FUT327732 GEP327732 GOL327732 GYH327732 HID327732 HRZ327732 IBV327732 ILR327732 IVN327732 JFJ327732 JPF327732 JZB327732 KIX327732 KST327732 LCP327732 LML327732 LWH327732 MGD327732 MPZ327732 MZV327732 NJR327732 NTN327732 ODJ327732 ONF327732 OXB327732 PGX327732 PQT327732 QAP327732 QKL327732 QUH327732 RED327732 RNZ327732 RXV327732 SHR327732 SRN327732 TBJ327732 TLF327732 TVB327732 UEX327732 UOT327732 UYP327732 VIL327732 VSH327732 WCD327732 WLZ327732 WVV327732 N393268 JJ393268 TF393268 ADB393268 AMX393268 AWT393268 BGP393268 BQL393268 CAH393268 CKD393268 CTZ393268 DDV393268 DNR393268 DXN393268 EHJ393268 ERF393268 FBB393268 FKX393268 FUT393268 GEP393268 GOL393268 GYH393268 HID393268 HRZ393268 IBV393268 ILR393268 IVN393268 JFJ393268 JPF393268 JZB393268 KIX393268 KST393268 LCP393268 LML393268 LWH393268 MGD393268 MPZ393268 MZV393268 NJR393268 NTN393268 ODJ393268 ONF393268 OXB393268 PGX393268 PQT393268 QAP393268 QKL393268 QUH393268 RED393268 RNZ393268 RXV393268 SHR393268 SRN393268 TBJ393268 TLF393268 TVB393268 UEX393268 UOT393268 UYP393268 VIL393268 VSH393268 WCD393268 WLZ393268 WVV393268 N458804 JJ458804 TF458804 ADB458804 AMX458804 AWT458804 BGP458804 BQL458804 CAH458804 CKD458804 CTZ458804 DDV458804 DNR458804 DXN458804 EHJ458804 ERF458804 FBB458804 FKX458804 FUT458804 GEP458804 GOL458804 GYH458804 HID458804 HRZ458804 IBV458804 ILR458804 IVN458804 JFJ458804 JPF458804 JZB458804 KIX458804 KST458804 LCP458804 LML458804 LWH458804 MGD458804 MPZ458804 MZV458804 NJR458804 NTN458804 ODJ458804 ONF458804 OXB458804 PGX458804 PQT458804 QAP458804 QKL458804 QUH458804 RED458804 RNZ458804 RXV458804 SHR458804 SRN458804 TBJ458804 TLF458804 TVB458804 UEX458804 UOT458804 UYP458804 VIL458804 VSH458804 WCD458804 WLZ458804 WVV458804 N524340 JJ524340 TF524340 ADB524340 AMX524340 AWT524340 BGP524340 BQL524340 CAH524340 CKD524340 CTZ524340 DDV524340 DNR524340 DXN524340 EHJ524340 ERF524340 FBB524340 FKX524340 FUT524340 GEP524340 GOL524340 GYH524340 HID524340 HRZ524340 IBV524340 ILR524340 IVN524340 JFJ524340 JPF524340 JZB524340 KIX524340 KST524340 LCP524340 LML524340 LWH524340 MGD524340 MPZ524340 MZV524340 NJR524340 NTN524340 ODJ524340 ONF524340 OXB524340 PGX524340 PQT524340 QAP524340 QKL524340 QUH524340 RED524340 RNZ524340 RXV524340 SHR524340 SRN524340 TBJ524340 TLF524340 TVB524340 UEX524340 UOT524340 UYP524340 VIL524340 VSH524340 WCD524340 WLZ524340 WVV524340 N589876 JJ589876 TF589876 ADB589876 AMX589876 AWT589876 BGP589876 BQL589876 CAH589876 CKD589876 CTZ589876 DDV589876 DNR589876 DXN589876 EHJ589876 ERF589876 FBB589876 FKX589876 FUT589876 GEP589876 GOL589876 GYH589876 HID589876 HRZ589876 IBV589876 ILR589876 IVN589876 JFJ589876 JPF589876 JZB589876 KIX589876 KST589876 LCP589876 LML589876 LWH589876 MGD589876 MPZ589876 MZV589876 NJR589876 NTN589876 ODJ589876 ONF589876 OXB589876 PGX589876 PQT589876 QAP589876 QKL589876 QUH589876 RED589876 RNZ589876 RXV589876 SHR589876 SRN589876 TBJ589876 TLF589876 TVB589876 UEX589876 UOT589876 UYP589876 VIL589876 VSH589876 WCD589876 WLZ589876 WVV589876 N655412 JJ655412 TF655412 ADB655412 AMX655412 AWT655412 BGP655412 BQL655412 CAH655412 CKD655412 CTZ655412 DDV655412 DNR655412 DXN655412 EHJ655412 ERF655412 FBB655412 FKX655412 FUT655412 GEP655412 GOL655412 GYH655412 HID655412 HRZ655412 IBV655412 ILR655412 IVN655412 JFJ655412 JPF655412 JZB655412 KIX655412 KST655412 LCP655412 LML655412 LWH655412 MGD655412 MPZ655412 MZV655412 NJR655412 NTN655412 ODJ655412 ONF655412 OXB655412 PGX655412 PQT655412 QAP655412 QKL655412 QUH655412 RED655412 RNZ655412 RXV655412 SHR655412 SRN655412 TBJ655412 TLF655412 TVB655412 UEX655412 UOT655412 UYP655412 VIL655412 VSH655412 WCD655412 WLZ655412 WVV655412 N720948 JJ720948 TF720948 ADB720948 AMX720948 AWT720948 BGP720948 BQL720948 CAH720948 CKD720948 CTZ720948 DDV720948 DNR720948 DXN720948 EHJ720948 ERF720948 FBB720948 FKX720948 FUT720948 GEP720948 GOL720948 GYH720948 HID720948 HRZ720948 IBV720948 ILR720948 IVN720948 JFJ720948 JPF720948 JZB720948 KIX720948 KST720948 LCP720948 LML720948 LWH720948 MGD720948 MPZ720948 MZV720948 NJR720948 NTN720948 ODJ720948 ONF720948 OXB720948 PGX720948 PQT720948 QAP720948 QKL720948 QUH720948 RED720948 RNZ720948 RXV720948 SHR720948 SRN720948 TBJ720948 TLF720948 TVB720948 UEX720948 UOT720948 UYP720948 VIL720948 VSH720948 WCD720948 WLZ720948 WVV720948 N786484 JJ786484 TF786484 ADB786484 AMX786484 AWT786484 BGP786484 BQL786484 CAH786484 CKD786484 CTZ786484 DDV786484 DNR786484 DXN786484 EHJ786484 ERF786484 FBB786484 FKX786484 FUT786484 GEP786484 GOL786484 GYH786484 HID786484 HRZ786484 IBV786484 ILR786484 IVN786484 JFJ786484 JPF786484 JZB786484 KIX786484 KST786484 LCP786484 LML786484 LWH786484 MGD786484 MPZ786484 MZV786484 NJR786484 NTN786484 ODJ786484 ONF786484 OXB786484 PGX786484 PQT786484 QAP786484 QKL786484 QUH786484 RED786484 RNZ786484 RXV786484 SHR786484 SRN786484 TBJ786484 TLF786484 TVB786484 UEX786484 UOT786484 UYP786484 VIL786484 VSH786484 WCD786484 WLZ786484 WVV786484 N852020 JJ852020 TF852020 ADB852020 AMX852020 AWT852020 BGP852020 BQL852020 CAH852020 CKD852020 CTZ852020 DDV852020 DNR852020 DXN852020 EHJ852020 ERF852020 FBB852020 FKX852020 FUT852020 GEP852020 GOL852020 GYH852020 HID852020 HRZ852020 IBV852020 ILR852020 IVN852020 JFJ852020 JPF852020 JZB852020 KIX852020 KST852020 LCP852020 LML852020 LWH852020 MGD852020 MPZ852020 MZV852020 NJR852020 NTN852020 ODJ852020 ONF852020 OXB852020 PGX852020 PQT852020 QAP852020 QKL852020 QUH852020 RED852020 RNZ852020 RXV852020 SHR852020 SRN852020 TBJ852020 TLF852020 TVB852020 UEX852020 UOT852020 UYP852020 VIL852020 VSH852020 WCD852020 WLZ852020 WVV852020 N917556 JJ917556 TF917556 ADB917556 AMX917556 AWT917556 BGP917556 BQL917556 CAH917556 CKD917556 CTZ917556 DDV917556 DNR917556 DXN917556 EHJ917556 ERF917556 FBB917556 FKX917556 FUT917556 GEP917556 GOL917556 GYH917556 HID917556 HRZ917556 IBV917556 ILR917556 IVN917556 JFJ917556 JPF917556 JZB917556 KIX917556 KST917556 LCP917556 LML917556 LWH917556 MGD917556 MPZ917556 MZV917556 NJR917556 NTN917556 ODJ917556 ONF917556 OXB917556 PGX917556 PQT917556 QAP917556 QKL917556 QUH917556 RED917556 RNZ917556 RXV917556 SHR917556 SRN917556 TBJ917556 TLF917556 TVB917556 UEX917556 UOT917556 UYP917556 VIL917556 VSH917556 WCD917556 WLZ917556 WVV917556 N983092 JJ983092 TF983092 ADB983092 AMX983092 AWT983092 BGP983092 BQL983092 CAH983092 CKD983092 CTZ983092 DDV983092 DNR983092 DXN983092 EHJ983092 ERF983092 FBB983092 FKX983092 FUT983092 GEP983092 GOL983092 GYH983092 HID983092 HRZ983092 IBV983092 ILR983092 IVN983092 JFJ983092 JPF983092 JZB983092 KIX983092 KST983092 LCP983092 LML983092 LWH983092 MGD983092 MPZ983092 MZV983092 NJR983092 NTN983092 ODJ983092 ONF983092 OXB983092 PGX983092 PQT983092 QAP983092 QKL983092 QUH983092 RED983092 RNZ983092 RXV983092 SHR983092 SRN983092 TBJ983092 TLF983092 TVB983092 UEX983092 UOT983092 UYP983092 VIL983092 VSH983092 WCD983092 WLZ983092" xr:uid="{00000000-0002-0000-0000-000002000000}">
      <formula1>0</formula1>
      <formula2>0</formula2>
    </dataValidation>
    <dataValidation type="textLength" errorStyle="warning" allowBlank="1" showErrorMessage="1" errorTitle="Subtotale" error="Le celle ombreggiate contengono formule e sono calcolate automaticamente. Non immettere informazioni." promptTitle="Subtotale" sqref="N51:N55 JJ51 TF51 ADB51 AMX51 AWT51 BGP51 BQL51 CAH51 CKD51 CTZ51 DDV51 DNR51 DXN51 EHJ51 ERF51 FBB51 FKX51 FUT51 GEP51 GOL51 GYH51 HID51 HRZ51 IBV51 ILR51 IVN51 JFJ51 JPF51 JZB51 KIX51 KST51 LCP51 LML51 LWH51 MGD51 MPZ51 MZV51 NJR51 NTN51 ODJ51 ONF51 OXB51 PGX51 PQT51 QAP51 QKL51 QUH51 RED51 RNZ51 RXV51 SHR51 SRN51 TBJ51 TLF51 TVB51 UEX51 UOT51 UYP51 VIL51 VSH51 WCD51 WLZ51 WVV51 N65587 JJ65587 TF65587 ADB65587 AMX65587 AWT65587 BGP65587 BQL65587 CAH65587 CKD65587 CTZ65587 DDV65587 DNR65587 DXN65587 EHJ65587 ERF65587 FBB65587 FKX65587 FUT65587 GEP65587 GOL65587 GYH65587 HID65587 HRZ65587 IBV65587 ILR65587 IVN65587 JFJ65587 JPF65587 JZB65587 KIX65587 KST65587 LCP65587 LML65587 LWH65587 MGD65587 MPZ65587 MZV65587 NJR65587 NTN65587 ODJ65587 ONF65587 OXB65587 PGX65587 PQT65587 QAP65587 QKL65587 QUH65587 RED65587 RNZ65587 RXV65587 SHR65587 SRN65587 TBJ65587 TLF65587 TVB65587 UEX65587 UOT65587 UYP65587 VIL65587 VSH65587 WCD65587 WLZ65587 WVV65587 N131123 JJ131123 TF131123 ADB131123 AMX131123 AWT131123 BGP131123 BQL131123 CAH131123 CKD131123 CTZ131123 DDV131123 DNR131123 DXN131123 EHJ131123 ERF131123 FBB131123 FKX131123 FUT131123 GEP131123 GOL131123 GYH131123 HID131123 HRZ131123 IBV131123 ILR131123 IVN131123 JFJ131123 JPF131123 JZB131123 KIX131123 KST131123 LCP131123 LML131123 LWH131123 MGD131123 MPZ131123 MZV131123 NJR131123 NTN131123 ODJ131123 ONF131123 OXB131123 PGX131123 PQT131123 QAP131123 QKL131123 QUH131123 RED131123 RNZ131123 RXV131123 SHR131123 SRN131123 TBJ131123 TLF131123 TVB131123 UEX131123 UOT131123 UYP131123 VIL131123 VSH131123 WCD131123 WLZ131123 WVV131123 N196659 JJ196659 TF196659 ADB196659 AMX196659 AWT196659 BGP196659 BQL196659 CAH196659 CKD196659 CTZ196659 DDV196659 DNR196659 DXN196659 EHJ196659 ERF196659 FBB196659 FKX196659 FUT196659 GEP196659 GOL196659 GYH196659 HID196659 HRZ196659 IBV196659 ILR196659 IVN196659 JFJ196659 JPF196659 JZB196659 KIX196659 KST196659 LCP196659 LML196659 LWH196659 MGD196659 MPZ196659 MZV196659 NJR196659 NTN196659 ODJ196659 ONF196659 OXB196659 PGX196659 PQT196659 QAP196659 QKL196659 QUH196659 RED196659 RNZ196659 RXV196659 SHR196659 SRN196659 TBJ196659 TLF196659 TVB196659 UEX196659 UOT196659 UYP196659 VIL196659 VSH196659 WCD196659 WLZ196659 WVV196659 N262195 JJ262195 TF262195 ADB262195 AMX262195 AWT262195 BGP262195 BQL262195 CAH262195 CKD262195 CTZ262195 DDV262195 DNR262195 DXN262195 EHJ262195 ERF262195 FBB262195 FKX262195 FUT262195 GEP262195 GOL262195 GYH262195 HID262195 HRZ262195 IBV262195 ILR262195 IVN262195 JFJ262195 JPF262195 JZB262195 KIX262195 KST262195 LCP262195 LML262195 LWH262195 MGD262195 MPZ262195 MZV262195 NJR262195 NTN262195 ODJ262195 ONF262195 OXB262195 PGX262195 PQT262195 QAP262195 QKL262195 QUH262195 RED262195 RNZ262195 RXV262195 SHR262195 SRN262195 TBJ262195 TLF262195 TVB262195 UEX262195 UOT262195 UYP262195 VIL262195 VSH262195 WCD262195 WLZ262195 WVV262195 N327731 JJ327731 TF327731 ADB327731 AMX327731 AWT327731 BGP327731 BQL327731 CAH327731 CKD327731 CTZ327731 DDV327731 DNR327731 DXN327731 EHJ327731 ERF327731 FBB327731 FKX327731 FUT327731 GEP327731 GOL327731 GYH327731 HID327731 HRZ327731 IBV327731 ILR327731 IVN327731 JFJ327731 JPF327731 JZB327731 KIX327731 KST327731 LCP327731 LML327731 LWH327731 MGD327731 MPZ327731 MZV327731 NJR327731 NTN327731 ODJ327731 ONF327731 OXB327731 PGX327731 PQT327731 QAP327731 QKL327731 QUH327731 RED327731 RNZ327731 RXV327731 SHR327731 SRN327731 TBJ327731 TLF327731 TVB327731 UEX327731 UOT327731 UYP327731 VIL327731 VSH327731 WCD327731 WLZ327731 WVV327731 N393267 JJ393267 TF393267 ADB393267 AMX393267 AWT393267 BGP393267 BQL393267 CAH393267 CKD393267 CTZ393267 DDV393267 DNR393267 DXN393267 EHJ393267 ERF393267 FBB393267 FKX393267 FUT393267 GEP393267 GOL393267 GYH393267 HID393267 HRZ393267 IBV393267 ILR393267 IVN393267 JFJ393267 JPF393267 JZB393267 KIX393267 KST393267 LCP393267 LML393267 LWH393267 MGD393267 MPZ393267 MZV393267 NJR393267 NTN393267 ODJ393267 ONF393267 OXB393267 PGX393267 PQT393267 QAP393267 QKL393267 QUH393267 RED393267 RNZ393267 RXV393267 SHR393267 SRN393267 TBJ393267 TLF393267 TVB393267 UEX393267 UOT393267 UYP393267 VIL393267 VSH393267 WCD393267 WLZ393267 WVV393267 N458803 JJ458803 TF458803 ADB458803 AMX458803 AWT458803 BGP458803 BQL458803 CAH458803 CKD458803 CTZ458803 DDV458803 DNR458803 DXN458803 EHJ458803 ERF458803 FBB458803 FKX458803 FUT458803 GEP458803 GOL458803 GYH458803 HID458803 HRZ458803 IBV458803 ILR458803 IVN458803 JFJ458803 JPF458803 JZB458803 KIX458803 KST458803 LCP458803 LML458803 LWH458803 MGD458803 MPZ458803 MZV458803 NJR458803 NTN458803 ODJ458803 ONF458803 OXB458803 PGX458803 PQT458803 QAP458803 QKL458803 QUH458803 RED458803 RNZ458803 RXV458803 SHR458803 SRN458803 TBJ458803 TLF458803 TVB458803 UEX458803 UOT458803 UYP458803 VIL458803 VSH458803 WCD458803 WLZ458803 WVV458803 N524339 JJ524339 TF524339 ADB524339 AMX524339 AWT524339 BGP524339 BQL524339 CAH524339 CKD524339 CTZ524339 DDV524339 DNR524339 DXN524339 EHJ524339 ERF524339 FBB524339 FKX524339 FUT524339 GEP524339 GOL524339 GYH524339 HID524339 HRZ524339 IBV524339 ILR524339 IVN524339 JFJ524339 JPF524339 JZB524339 KIX524339 KST524339 LCP524339 LML524339 LWH524339 MGD524339 MPZ524339 MZV524339 NJR524339 NTN524339 ODJ524339 ONF524339 OXB524339 PGX524339 PQT524339 QAP524339 QKL524339 QUH524339 RED524339 RNZ524339 RXV524339 SHR524339 SRN524339 TBJ524339 TLF524339 TVB524339 UEX524339 UOT524339 UYP524339 VIL524339 VSH524339 WCD524339 WLZ524339 WVV524339 N589875 JJ589875 TF589875 ADB589875 AMX589875 AWT589875 BGP589875 BQL589875 CAH589875 CKD589875 CTZ589875 DDV589875 DNR589875 DXN589875 EHJ589875 ERF589875 FBB589875 FKX589875 FUT589875 GEP589875 GOL589875 GYH589875 HID589875 HRZ589875 IBV589875 ILR589875 IVN589875 JFJ589875 JPF589875 JZB589875 KIX589875 KST589875 LCP589875 LML589875 LWH589875 MGD589875 MPZ589875 MZV589875 NJR589875 NTN589875 ODJ589875 ONF589875 OXB589875 PGX589875 PQT589875 QAP589875 QKL589875 QUH589875 RED589875 RNZ589875 RXV589875 SHR589875 SRN589875 TBJ589875 TLF589875 TVB589875 UEX589875 UOT589875 UYP589875 VIL589875 VSH589875 WCD589875 WLZ589875 WVV589875 N655411 JJ655411 TF655411 ADB655411 AMX655411 AWT655411 BGP655411 BQL655411 CAH655411 CKD655411 CTZ655411 DDV655411 DNR655411 DXN655411 EHJ655411 ERF655411 FBB655411 FKX655411 FUT655411 GEP655411 GOL655411 GYH655411 HID655411 HRZ655411 IBV655411 ILR655411 IVN655411 JFJ655411 JPF655411 JZB655411 KIX655411 KST655411 LCP655411 LML655411 LWH655411 MGD655411 MPZ655411 MZV655411 NJR655411 NTN655411 ODJ655411 ONF655411 OXB655411 PGX655411 PQT655411 QAP655411 QKL655411 QUH655411 RED655411 RNZ655411 RXV655411 SHR655411 SRN655411 TBJ655411 TLF655411 TVB655411 UEX655411 UOT655411 UYP655411 VIL655411 VSH655411 WCD655411 WLZ655411 WVV655411 N720947 JJ720947 TF720947 ADB720947 AMX720947 AWT720947 BGP720947 BQL720947 CAH720947 CKD720947 CTZ720947 DDV720947 DNR720947 DXN720947 EHJ720947 ERF720947 FBB720947 FKX720947 FUT720947 GEP720947 GOL720947 GYH720947 HID720947 HRZ720947 IBV720947 ILR720947 IVN720947 JFJ720947 JPF720947 JZB720947 KIX720947 KST720947 LCP720947 LML720947 LWH720947 MGD720947 MPZ720947 MZV720947 NJR720947 NTN720947 ODJ720947 ONF720947 OXB720947 PGX720947 PQT720947 QAP720947 QKL720947 QUH720947 RED720947 RNZ720947 RXV720947 SHR720947 SRN720947 TBJ720947 TLF720947 TVB720947 UEX720947 UOT720947 UYP720947 VIL720947 VSH720947 WCD720947 WLZ720947 WVV720947 N786483 JJ786483 TF786483 ADB786483 AMX786483 AWT786483 BGP786483 BQL786483 CAH786483 CKD786483 CTZ786483 DDV786483 DNR786483 DXN786483 EHJ786483 ERF786483 FBB786483 FKX786483 FUT786483 GEP786483 GOL786483 GYH786483 HID786483 HRZ786483 IBV786483 ILR786483 IVN786483 JFJ786483 JPF786483 JZB786483 KIX786483 KST786483 LCP786483 LML786483 LWH786483 MGD786483 MPZ786483 MZV786483 NJR786483 NTN786483 ODJ786483 ONF786483 OXB786483 PGX786483 PQT786483 QAP786483 QKL786483 QUH786483 RED786483 RNZ786483 RXV786483 SHR786483 SRN786483 TBJ786483 TLF786483 TVB786483 UEX786483 UOT786483 UYP786483 VIL786483 VSH786483 WCD786483 WLZ786483 WVV786483 N852019 JJ852019 TF852019 ADB852019 AMX852019 AWT852019 BGP852019 BQL852019 CAH852019 CKD852019 CTZ852019 DDV852019 DNR852019 DXN852019 EHJ852019 ERF852019 FBB852019 FKX852019 FUT852019 GEP852019 GOL852019 GYH852019 HID852019 HRZ852019 IBV852019 ILR852019 IVN852019 JFJ852019 JPF852019 JZB852019 KIX852019 KST852019 LCP852019 LML852019 LWH852019 MGD852019 MPZ852019 MZV852019 NJR852019 NTN852019 ODJ852019 ONF852019 OXB852019 PGX852019 PQT852019 QAP852019 QKL852019 QUH852019 RED852019 RNZ852019 RXV852019 SHR852019 SRN852019 TBJ852019 TLF852019 TVB852019 UEX852019 UOT852019 UYP852019 VIL852019 VSH852019 WCD852019 WLZ852019 WVV852019 N917555 JJ917555 TF917555 ADB917555 AMX917555 AWT917555 BGP917555 BQL917555 CAH917555 CKD917555 CTZ917555 DDV917555 DNR917555 DXN917555 EHJ917555 ERF917555 FBB917555 FKX917555 FUT917555 GEP917555 GOL917555 GYH917555 HID917555 HRZ917555 IBV917555 ILR917555 IVN917555 JFJ917555 JPF917555 JZB917555 KIX917555 KST917555 LCP917555 LML917555 LWH917555 MGD917555 MPZ917555 MZV917555 NJR917555 NTN917555 ODJ917555 ONF917555 OXB917555 PGX917555 PQT917555 QAP917555 QKL917555 QUH917555 RED917555 RNZ917555 RXV917555 SHR917555 SRN917555 TBJ917555 TLF917555 TVB917555 UEX917555 UOT917555 UYP917555 VIL917555 VSH917555 WCD917555 WLZ917555 WVV917555 N983091 JJ983091 TF983091 ADB983091 AMX983091 AWT983091 BGP983091 BQL983091 CAH983091 CKD983091 CTZ983091 DDV983091 DNR983091 DXN983091 EHJ983091 ERF983091 FBB983091 FKX983091 FUT983091 GEP983091 GOL983091 GYH983091 HID983091 HRZ983091 IBV983091 ILR983091 IVN983091 JFJ983091 JPF983091 JZB983091 KIX983091 KST983091 LCP983091 LML983091 LWH983091 MGD983091 MPZ983091 MZV983091 NJR983091 NTN983091 ODJ983091 ONF983091 OXB983091 PGX983091 PQT983091 QAP983091 QKL983091 QUH983091 RED983091 RNZ983091 RXV983091 SHR983091 SRN983091 TBJ983091 TLF983091 TVB983091 UEX983091 UOT983091 UYP983091 VIL983091 VSH983091 WCD983091 WLZ983091 WVV983091" xr:uid="{00000000-0002-0000-0000-000003000000}">
      <formula1>0</formula1>
      <formula2>0</formula2>
    </dataValidation>
    <dataValidation type="textLength" errorStyle="warning" allowBlank="1" showErrorMessage="1" errorTitle="IVA" error="Le celle ombreggiate contengono formule e sono calcolate automaticamente. Non immettere informazioni." promptTitle="IVA" sqref="M52:M56 JI52:JI56 TE52:TE56 ADA52:ADA56 AMW52:AMW56 AWS52:AWS56 BGO52:BGO56 BQK52:BQK56 CAG52:CAG56 CKC52:CKC56 CTY52:CTY56 DDU52:DDU56 DNQ52:DNQ56 DXM52:DXM56 EHI52:EHI56 ERE52:ERE56 FBA52:FBA56 FKW52:FKW56 FUS52:FUS56 GEO52:GEO56 GOK52:GOK56 GYG52:GYG56 HIC52:HIC56 HRY52:HRY56 IBU52:IBU56 ILQ52:ILQ56 IVM52:IVM56 JFI52:JFI56 JPE52:JPE56 JZA52:JZA56 KIW52:KIW56 KSS52:KSS56 LCO52:LCO56 LMK52:LMK56 LWG52:LWG56 MGC52:MGC56 MPY52:MPY56 MZU52:MZU56 NJQ52:NJQ56 NTM52:NTM56 ODI52:ODI56 ONE52:ONE56 OXA52:OXA56 PGW52:PGW56 PQS52:PQS56 QAO52:QAO56 QKK52:QKK56 QUG52:QUG56 REC52:REC56 RNY52:RNY56 RXU52:RXU56 SHQ52:SHQ56 SRM52:SRM56 TBI52:TBI56 TLE52:TLE56 TVA52:TVA56 UEW52:UEW56 UOS52:UOS56 UYO52:UYO56 VIK52:VIK56 VSG52:VSG56 WCC52:WCC56 WLY52:WLY56 WVU52:WVU56 M65588:M65592 JI65588:JI65592 TE65588:TE65592 ADA65588:ADA65592 AMW65588:AMW65592 AWS65588:AWS65592 BGO65588:BGO65592 BQK65588:BQK65592 CAG65588:CAG65592 CKC65588:CKC65592 CTY65588:CTY65592 DDU65588:DDU65592 DNQ65588:DNQ65592 DXM65588:DXM65592 EHI65588:EHI65592 ERE65588:ERE65592 FBA65588:FBA65592 FKW65588:FKW65592 FUS65588:FUS65592 GEO65588:GEO65592 GOK65588:GOK65592 GYG65588:GYG65592 HIC65588:HIC65592 HRY65588:HRY65592 IBU65588:IBU65592 ILQ65588:ILQ65592 IVM65588:IVM65592 JFI65588:JFI65592 JPE65588:JPE65592 JZA65588:JZA65592 KIW65588:KIW65592 KSS65588:KSS65592 LCO65588:LCO65592 LMK65588:LMK65592 LWG65588:LWG65592 MGC65588:MGC65592 MPY65588:MPY65592 MZU65588:MZU65592 NJQ65588:NJQ65592 NTM65588:NTM65592 ODI65588:ODI65592 ONE65588:ONE65592 OXA65588:OXA65592 PGW65588:PGW65592 PQS65588:PQS65592 QAO65588:QAO65592 QKK65588:QKK65592 QUG65588:QUG65592 REC65588:REC65592 RNY65588:RNY65592 RXU65588:RXU65592 SHQ65588:SHQ65592 SRM65588:SRM65592 TBI65588:TBI65592 TLE65588:TLE65592 TVA65588:TVA65592 UEW65588:UEW65592 UOS65588:UOS65592 UYO65588:UYO65592 VIK65588:VIK65592 VSG65588:VSG65592 WCC65588:WCC65592 WLY65588:WLY65592 WVU65588:WVU65592 M131124:M131128 JI131124:JI131128 TE131124:TE131128 ADA131124:ADA131128 AMW131124:AMW131128 AWS131124:AWS131128 BGO131124:BGO131128 BQK131124:BQK131128 CAG131124:CAG131128 CKC131124:CKC131128 CTY131124:CTY131128 DDU131124:DDU131128 DNQ131124:DNQ131128 DXM131124:DXM131128 EHI131124:EHI131128 ERE131124:ERE131128 FBA131124:FBA131128 FKW131124:FKW131128 FUS131124:FUS131128 GEO131124:GEO131128 GOK131124:GOK131128 GYG131124:GYG131128 HIC131124:HIC131128 HRY131124:HRY131128 IBU131124:IBU131128 ILQ131124:ILQ131128 IVM131124:IVM131128 JFI131124:JFI131128 JPE131124:JPE131128 JZA131124:JZA131128 KIW131124:KIW131128 KSS131124:KSS131128 LCO131124:LCO131128 LMK131124:LMK131128 LWG131124:LWG131128 MGC131124:MGC131128 MPY131124:MPY131128 MZU131124:MZU131128 NJQ131124:NJQ131128 NTM131124:NTM131128 ODI131124:ODI131128 ONE131124:ONE131128 OXA131124:OXA131128 PGW131124:PGW131128 PQS131124:PQS131128 QAO131124:QAO131128 QKK131124:QKK131128 QUG131124:QUG131128 REC131124:REC131128 RNY131124:RNY131128 RXU131124:RXU131128 SHQ131124:SHQ131128 SRM131124:SRM131128 TBI131124:TBI131128 TLE131124:TLE131128 TVA131124:TVA131128 UEW131124:UEW131128 UOS131124:UOS131128 UYO131124:UYO131128 VIK131124:VIK131128 VSG131124:VSG131128 WCC131124:WCC131128 WLY131124:WLY131128 WVU131124:WVU131128 M196660:M196664 JI196660:JI196664 TE196660:TE196664 ADA196660:ADA196664 AMW196660:AMW196664 AWS196660:AWS196664 BGO196660:BGO196664 BQK196660:BQK196664 CAG196660:CAG196664 CKC196660:CKC196664 CTY196660:CTY196664 DDU196660:DDU196664 DNQ196660:DNQ196664 DXM196660:DXM196664 EHI196660:EHI196664 ERE196660:ERE196664 FBA196660:FBA196664 FKW196660:FKW196664 FUS196660:FUS196664 GEO196660:GEO196664 GOK196660:GOK196664 GYG196660:GYG196664 HIC196660:HIC196664 HRY196660:HRY196664 IBU196660:IBU196664 ILQ196660:ILQ196664 IVM196660:IVM196664 JFI196660:JFI196664 JPE196660:JPE196664 JZA196660:JZA196664 KIW196660:KIW196664 KSS196660:KSS196664 LCO196660:LCO196664 LMK196660:LMK196664 LWG196660:LWG196664 MGC196660:MGC196664 MPY196660:MPY196664 MZU196660:MZU196664 NJQ196660:NJQ196664 NTM196660:NTM196664 ODI196660:ODI196664 ONE196660:ONE196664 OXA196660:OXA196664 PGW196660:PGW196664 PQS196660:PQS196664 QAO196660:QAO196664 QKK196660:QKK196664 QUG196660:QUG196664 REC196660:REC196664 RNY196660:RNY196664 RXU196660:RXU196664 SHQ196660:SHQ196664 SRM196660:SRM196664 TBI196660:TBI196664 TLE196660:TLE196664 TVA196660:TVA196664 UEW196660:UEW196664 UOS196660:UOS196664 UYO196660:UYO196664 VIK196660:VIK196664 VSG196660:VSG196664 WCC196660:WCC196664 WLY196660:WLY196664 WVU196660:WVU196664 M262196:M262200 JI262196:JI262200 TE262196:TE262200 ADA262196:ADA262200 AMW262196:AMW262200 AWS262196:AWS262200 BGO262196:BGO262200 BQK262196:BQK262200 CAG262196:CAG262200 CKC262196:CKC262200 CTY262196:CTY262200 DDU262196:DDU262200 DNQ262196:DNQ262200 DXM262196:DXM262200 EHI262196:EHI262200 ERE262196:ERE262200 FBA262196:FBA262200 FKW262196:FKW262200 FUS262196:FUS262200 GEO262196:GEO262200 GOK262196:GOK262200 GYG262196:GYG262200 HIC262196:HIC262200 HRY262196:HRY262200 IBU262196:IBU262200 ILQ262196:ILQ262200 IVM262196:IVM262200 JFI262196:JFI262200 JPE262196:JPE262200 JZA262196:JZA262200 KIW262196:KIW262200 KSS262196:KSS262200 LCO262196:LCO262200 LMK262196:LMK262200 LWG262196:LWG262200 MGC262196:MGC262200 MPY262196:MPY262200 MZU262196:MZU262200 NJQ262196:NJQ262200 NTM262196:NTM262200 ODI262196:ODI262200 ONE262196:ONE262200 OXA262196:OXA262200 PGW262196:PGW262200 PQS262196:PQS262200 QAO262196:QAO262200 QKK262196:QKK262200 QUG262196:QUG262200 REC262196:REC262200 RNY262196:RNY262200 RXU262196:RXU262200 SHQ262196:SHQ262200 SRM262196:SRM262200 TBI262196:TBI262200 TLE262196:TLE262200 TVA262196:TVA262200 UEW262196:UEW262200 UOS262196:UOS262200 UYO262196:UYO262200 VIK262196:VIK262200 VSG262196:VSG262200 WCC262196:WCC262200 WLY262196:WLY262200 WVU262196:WVU262200 M327732:M327736 JI327732:JI327736 TE327732:TE327736 ADA327732:ADA327736 AMW327732:AMW327736 AWS327732:AWS327736 BGO327732:BGO327736 BQK327732:BQK327736 CAG327732:CAG327736 CKC327732:CKC327736 CTY327732:CTY327736 DDU327732:DDU327736 DNQ327732:DNQ327736 DXM327732:DXM327736 EHI327732:EHI327736 ERE327732:ERE327736 FBA327732:FBA327736 FKW327732:FKW327736 FUS327732:FUS327736 GEO327732:GEO327736 GOK327732:GOK327736 GYG327732:GYG327736 HIC327732:HIC327736 HRY327732:HRY327736 IBU327732:IBU327736 ILQ327732:ILQ327736 IVM327732:IVM327736 JFI327732:JFI327736 JPE327732:JPE327736 JZA327732:JZA327736 KIW327732:KIW327736 KSS327732:KSS327736 LCO327732:LCO327736 LMK327732:LMK327736 LWG327732:LWG327736 MGC327732:MGC327736 MPY327732:MPY327736 MZU327732:MZU327736 NJQ327732:NJQ327736 NTM327732:NTM327736 ODI327732:ODI327736 ONE327732:ONE327736 OXA327732:OXA327736 PGW327732:PGW327736 PQS327732:PQS327736 QAO327732:QAO327736 QKK327732:QKK327736 QUG327732:QUG327736 REC327732:REC327736 RNY327732:RNY327736 RXU327732:RXU327736 SHQ327732:SHQ327736 SRM327732:SRM327736 TBI327732:TBI327736 TLE327732:TLE327736 TVA327732:TVA327736 UEW327732:UEW327736 UOS327732:UOS327736 UYO327732:UYO327736 VIK327732:VIK327736 VSG327732:VSG327736 WCC327732:WCC327736 WLY327732:WLY327736 WVU327732:WVU327736 M393268:M393272 JI393268:JI393272 TE393268:TE393272 ADA393268:ADA393272 AMW393268:AMW393272 AWS393268:AWS393272 BGO393268:BGO393272 BQK393268:BQK393272 CAG393268:CAG393272 CKC393268:CKC393272 CTY393268:CTY393272 DDU393268:DDU393272 DNQ393268:DNQ393272 DXM393268:DXM393272 EHI393268:EHI393272 ERE393268:ERE393272 FBA393268:FBA393272 FKW393268:FKW393272 FUS393268:FUS393272 GEO393268:GEO393272 GOK393268:GOK393272 GYG393268:GYG393272 HIC393268:HIC393272 HRY393268:HRY393272 IBU393268:IBU393272 ILQ393268:ILQ393272 IVM393268:IVM393272 JFI393268:JFI393272 JPE393268:JPE393272 JZA393268:JZA393272 KIW393268:KIW393272 KSS393268:KSS393272 LCO393268:LCO393272 LMK393268:LMK393272 LWG393268:LWG393272 MGC393268:MGC393272 MPY393268:MPY393272 MZU393268:MZU393272 NJQ393268:NJQ393272 NTM393268:NTM393272 ODI393268:ODI393272 ONE393268:ONE393272 OXA393268:OXA393272 PGW393268:PGW393272 PQS393268:PQS393272 QAO393268:QAO393272 QKK393268:QKK393272 QUG393268:QUG393272 REC393268:REC393272 RNY393268:RNY393272 RXU393268:RXU393272 SHQ393268:SHQ393272 SRM393268:SRM393272 TBI393268:TBI393272 TLE393268:TLE393272 TVA393268:TVA393272 UEW393268:UEW393272 UOS393268:UOS393272 UYO393268:UYO393272 VIK393268:VIK393272 VSG393268:VSG393272 WCC393268:WCC393272 WLY393268:WLY393272 WVU393268:WVU393272 M458804:M458808 JI458804:JI458808 TE458804:TE458808 ADA458804:ADA458808 AMW458804:AMW458808 AWS458804:AWS458808 BGO458804:BGO458808 BQK458804:BQK458808 CAG458804:CAG458808 CKC458804:CKC458808 CTY458804:CTY458808 DDU458804:DDU458808 DNQ458804:DNQ458808 DXM458804:DXM458808 EHI458804:EHI458808 ERE458804:ERE458808 FBA458804:FBA458808 FKW458804:FKW458808 FUS458804:FUS458808 GEO458804:GEO458808 GOK458804:GOK458808 GYG458804:GYG458808 HIC458804:HIC458808 HRY458804:HRY458808 IBU458804:IBU458808 ILQ458804:ILQ458808 IVM458804:IVM458808 JFI458804:JFI458808 JPE458804:JPE458808 JZA458804:JZA458808 KIW458804:KIW458808 KSS458804:KSS458808 LCO458804:LCO458808 LMK458804:LMK458808 LWG458804:LWG458808 MGC458804:MGC458808 MPY458804:MPY458808 MZU458804:MZU458808 NJQ458804:NJQ458808 NTM458804:NTM458808 ODI458804:ODI458808 ONE458804:ONE458808 OXA458804:OXA458808 PGW458804:PGW458808 PQS458804:PQS458808 QAO458804:QAO458808 QKK458804:QKK458808 QUG458804:QUG458808 REC458804:REC458808 RNY458804:RNY458808 RXU458804:RXU458808 SHQ458804:SHQ458808 SRM458804:SRM458808 TBI458804:TBI458808 TLE458804:TLE458808 TVA458804:TVA458808 UEW458804:UEW458808 UOS458804:UOS458808 UYO458804:UYO458808 VIK458804:VIK458808 VSG458804:VSG458808 WCC458804:WCC458808 WLY458804:WLY458808 WVU458804:WVU458808 M524340:M524344 JI524340:JI524344 TE524340:TE524344 ADA524340:ADA524344 AMW524340:AMW524344 AWS524340:AWS524344 BGO524340:BGO524344 BQK524340:BQK524344 CAG524340:CAG524344 CKC524340:CKC524344 CTY524340:CTY524344 DDU524340:DDU524344 DNQ524340:DNQ524344 DXM524340:DXM524344 EHI524340:EHI524344 ERE524340:ERE524344 FBA524340:FBA524344 FKW524340:FKW524344 FUS524340:FUS524344 GEO524340:GEO524344 GOK524340:GOK524344 GYG524340:GYG524344 HIC524340:HIC524344 HRY524340:HRY524344 IBU524340:IBU524344 ILQ524340:ILQ524344 IVM524340:IVM524344 JFI524340:JFI524344 JPE524340:JPE524344 JZA524340:JZA524344 KIW524340:KIW524344 KSS524340:KSS524344 LCO524340:LCO524344 LMK524340:LMK524344 LWG524340:LWG524344 MGC524340:MGC524344 MPY524340:MPY524344 MZU524340:MZU524344 NJQ524340:NJQ524344 NTM524340:NTM524344 ODI524340:ODI524344 ONE524340:ONE524344 OXA524340:OXA524344 PGW524340:PGW524344 PQS524340:PQS524344 QAO524340:QAO524344 QKK524340:QKK524344 QUG524340:QUG524344 REC524340:REC524344 RNY524340:RNY524344 RXU524340:RXU524344 SHQ524340:SHQ524344 SRM524340:SRM524344 TBI524340:TBI524344 TLE524340:TLE524344 TVA524340:TVA524344 UEW524340:UEW524344 UOS524340:UOS524344 UYO524340:UYO524344 VIK524340:VIK524344 VSG524340:VSG524344 WCC524340:WCC524344 WLY524340:WLY524344 WVU524340:WVU524344 M589876:M589880 JI589876:JI589880 TE589876:TE589880 ADA589876:ADA589880 AMW589876:AMW589880 AWS589876:AWS589880 BGO589876:BGO589880 BQK589876:BQK589880 CAG589876:CAG589880 CKC589876:CKC589880 CTY589876:CTY589880 DDU589876:DDU589880 DNQ589876:DNQ589880 DXM589876:DXM589880 EHI589876:EHI589880 ERE589876:ERE589880 FBA589876:FBA589880 FKW589876:FKW589880 FUS589876:FUS589880 GEO589876:GEO589880 GOK589876:GOK589880 GYG589876:GYG589880 HIC589876:HIC589880 HRY589876:HRY589880 IBU589876:IBU589880 ILQ589876:ILQ589880 IVM589876:IVM589880 JFI589876:JFI589880 JPE589876:JPE589880 JZA589876:JZA589880 KIW589876:KIW589880 KSS589876:KSS589880 LCO589876:LCO589880 LMK589876:LMK589880 LWG589876:LWG589880 MGC589876:MGC589880 MPY589876:MPY589880 MZU589876:MZU589880 NJQ589876:NJQ589880 NTM589876:NTM589880 ODI589876:ODI589880 ONE589876:ONE589880 OXA589876:OXA589880 PGW589876:PGW589880 PQS589876:PQS589880 QAO589876:QAO589880 QKK589876:QKK589880 QUG589876:QUG589880 REC589876:REC589880 RNY589876:RNY589880 RXU589876:RXU589880 SHQ589876:SHQ589880 SRM589876:SRM589880 TBI589876:TBI589880 TLE589876:TLE589880 TVA589876:TVA589880 UEW589876:UEW589880 UOS589876:UOS589880 UYO589876:UYO589880 VIK589876:VIK589880 VSG589876:VSG589880 WCC589876:WCC589880 WLY589876:WLY589880 WVU589876:WVU589880 M655412:M655416 JI655412:JI655416 TE655412:TE655416 ADA655412:ADA655416 AMW655412:AMW655416 AWS655412:AWS655416 BGO655412:BGO655416 BQK655412:BQK655416 CAG655412:CAG655416 CKC655412:CKC655416 CTY655412:CTY655416 DDU655412:DDU655416 DNQ655412:DNQ655416 DXM655412:DXM655416 EHI655412:EHI655416 ERE655412:ERE655416 FBA655412:FBA655416 FKW655412:FKW655416 FUS655412:FUS655416 GEO655412:GEO655416 GOK655412:GOK655416 GYG655412:GYG655416 HIC655412:HIC655416 HRY655412:HRY655416 IBU655412:IBU655416 ILQ655412:ILQ655416 IVM655412:IVM655416 JFI655412:JFI655416 JPE655412:JPE655416 JZA655412:JZA655416 KIW655412:KIW655416 KSS655412:KSS655416 LCO655412:LCO655416 LMK655412:LMK655416 LWG655412:LWG655416 MGC655412:MGC655416 MPY655412:MPY655416 MZU655412:MZU655416 NJQ655412:NJQ655416 NTM655412:NTM655416 ODI655412:ODI655416 ONE655412:ONE655416 OXA655412:OXA655416 PGW655412:PGW655416 PQS655412:PQS655416 QAO655412:QAO655416 QKK655412:QKK655416 QUG655412:QUG655416 REC655412:REC655416 RNY655412:RNY655416 RXU655412:RXU655416 SHQ655412:SHQ655416 SRM655412:SRM655416 TBI655412:TBI655416 TLE655412:TLE655416 TVA655412:TVA655416 UEW655412:UEW655416 UOS655412:UOS655416 UYO655412:UYO655416 VIK655412:VIK655416 VSG655412:VSG655416 WCC655412:WCC655416 WLY655412:WLY655416 WVU655412:WVU655416 M720948:M720952 JI720948:JI720952 TE720948:TE720952 ADA720948:ADA720952 AMW720948:AMW720952 AWS720948:AWS720952 BGO720948:BGO720952 BQK720948:BQK720952 CAG720948:CAG720952 CKC720948:CKC720952 CTY720948:CTY720952 DDU720948:DDU720952 DNQ720948:DNQ720952 DXM720948:DXM720952 EHI720948:EHI720952 ERE720948:ERE720952 FBA720948:FBA720952 FKW720948:FKW720952 FUS720948:FUS720952 GEO720948:GEO720952 GOK720948:GOK720952 GYG720948:GYG720952 HIC720948:HIC720952 HRY720948:HRY720952 IBU720948:IBU720952 ILQ720948:ILQ720952 IVM720948:IVM720952 JFI720948:JFI720952 JPE720948:JPE720952 JZA720948:JZA720952 KIW720948:KIW720952 KSS720948:KSS720952 LCO720948:LCO720952 LMK720948:LMK720952 LWG720948:LWG720952 MGC720948:MGC720952 MPY720948:MPY720952 MZU720948:MZU720952 NJQ720948:NJQ720952 NTM720948:NTM720952 ODI720948:ODI720952 ONE720948:ONE720952 OXA720948:OXA720952 PGW720948:PGW720952 PQS720948:PQS720952 QAO720948:QAO720952 QKK720948:QKK720952 QUG720948:QUG720952 REC720948:REC720952 RNY720948:RNY720952 RXU720948:RXU720952 SHQ720948:SHQ720952 SRM720948:SRM720952 TBI720948:TBI720952 TLE720948:TLE720952 TVA720948:TVA720952 UEW720948:UEW720952 UOS720948:UOS720952 UYO720948:UYO720952 VIK720948:VIK720952 VSG720948:VSG720952 WCC720948:WCC720952 WLY720948:WLY720952 WVU720948:WVU720952 M786484:M786488 JI786484:JI786488 TE786484:TE786488 ADA786484:ADA786488 AMW786484:AMW786488 AWS786484:AWS786488 BGO786484:BGO786488 BQK786484:BQK786488 CAG786484:CAG786488 CKC786484:CKC786488 CTY786484:CTY786488 DDU786484:DDU786488 DNQ786484:DNQ786488 DXM786484:DXM786488 EHI786484:EHI786488 ERE786484:ERE786488 FBA786484:FBA786488 FKW786484:FKW786488 FUS786484:FUS786488 GEO786484:GEO786488 GOK786484:GOK786488 GYG786484:GYG786488 HIC786484:HIC786488 HRY786484:HRY786488 IBU786484:IBU786488 ILQ786484:ILQ786488 IVM786484:IVM786488 JFI786484:JFI786488 JPE786484:JPE786488 JZA786484:JZA786488 KIW786484:KIW786488 KSS786484:KSS786488 LCO786484:LCO786488 LMK786484:LMK786488 LWG786484:LWG786488 MGC786484:MGC786488 MPY786484:MPY786488 MZU786484:MZU786488 NJQ786484:NJQ786488 NTM786484:NTM786488 ODI786484:ODI786488 ONE786484:ONE786488 OXA786484:OXA786488 PGW786484:PGW786488 PQS786484:PQS786488 QAO786484:QAO786488 QKK786484:QKK786488 QUG786484:QUG786488 REC786484:REC786488 RNY786484:RNY786488 RXU786484:RXU786488 SHQ786484:SHQ786488 SRM786484:SRM786488 TBI786484:TBI786488 TLE786484:TLE786488 TVA786484:TVA786488 UEW786484:UEW786488 UOS786484:UOS786488 UYO786484:UYO786488 VIK786484:VIK786488 VSG786484:VSG786488 WCC786484:WCC786488 WLY786484:WLY786488 WVU786484:WVU786488 M852020:M852024 JI852020:JI852024 TE852020:TE852024 ADA852020:ADA852024 AMW852020:AMW852024 AWS852020:AWS852024 BGO852020:BGO852024 BQK852020:BQK852024 CAG852020:CAG852024 CKC852020:CKC852024 CTY852020:CTY852024 DDU852020:DDU852024 DNQ852020:DNQ852024 DXM852020:DXM852024 EHI852020:EHI852024 ERE852020:ERE852024 FBA852020:FBA852024 FKW852020:FKW852024 FUS852020:FUS852024 GEO852020:GEO852024 GOK852020:GOK852024 GYG852020:GYG852024 HIC852020:HIC852024 HRY852020:HRY852024 IBU852020:IBU852024 ILQ852020:ILQ852024 IVM852020:IVM852024 JFI852020:JFI852024 JPE852020:JPE852024 JZA852020:JZA852024 KIW852020:KIW852024 KSS852020:KSS852024 LCO852020:LCO852024 LMK852020:LMK852024 LWG852020:LWG852024 MGC852020:MGC852024 MPY852020:MPY852024 MZU852020:MZU852024 NJQ852020:NJQ852024 NTM852020:NTM852024 ODI852020:ODI852024 ONE852020:ONE852024 OXA852020:OXA852024 PGW852020:PGW852024 PQS852020:PQS852024 QAO852020:QAO852024 QKK852020:QKK852024 QUG852020:QUG852024 REC852020:REC852024 RNY852020:RNY852024 RXU852020:RXU852024 SHQ852020:SHQ852024 SRM852020:SRM852024 TBI852020:TBI852024 TLE852020:TLE852024 TVA852020:TVA852024 UEW852020:UEW852024 UOS852020:UOS852024 UYO852020:UYO852024 VIK852020:VIK852024 VSG852020:VSG852024 WCC852020:WCC852024 WLY852020:WLY852024 WVU852020:WVU852024 M917556:M917560 JI917556:JI917560 TE917556:TE917560 ADA917556:ADA917560 AMW917556:AMW917560 AWS917556:AWS917560 BGO917556:BGO917560 BQK917556:BQK917560 CAG917556:CAG917560 CKC917556:CKC917560 CTY917556:CTY917560 DDU917556:DDU917560 DNQ917556:DNQ917560 DXM917556:DXM917560 EHI917556:EHI917560 ERE917556:ERE917560 FBA917556:FBA917560 FKW917556:FKW917560 FUS917556:FUS917560 GEO917556:GEO917560 GOK917556:GOK917560 GYG917556:GYG917560 HIC917556:HIC917560 HRY917556:HRY917560 IBU917556:IBU917560 ILQ917556:ILQ917560 IVM917556:IVM917560 JFI917556:JFI917560 JPE917556:JPE917560 JZA917556:JZA917560 KIW917556:KIW917560 KSS917556:KSS917560 LCO917556:LCO917560 LMK917556:LMK917560 LWG917556:LWG917560 MGC917556:MGC917560 MPY917556:MPY917560 MZU917556:MZU917560 NJQ917556:NJQ917560 NTM917556:NTM917560 ODI917556:ODI917560 ONE917556:ONE917560 OXA917556:OXA917560 PGW917556:PGW917560 PQS917556:PQS917560 QAO917556:QAO917560 QKK917556:QKK917560 QUG917556:QUG917560 REC917556:REC917560 RNY917556:RNY917560 RXU917556:RXU917560 SHQ917556:SHQ917560 SRM917556:SRM917560 TBI917556:TBI917560 TLE917556:TLE917560 TVA917556:TVA917560 UEW917556:UEW917560 UOS917556:UOS917560 UYO917556:UYO917560 VIK917556:VIK917560 VSG917556:VSG917560 WCC917556:WCC917560 WLY917556:WLY917560 WVU917556:WVU917560 M983092:M983096 JI983092:JI983096 TE983092:TE983096 ADA983092:ADA983096 AMW983092:AMW983096 AWS983092:AWS983096 BGO983092:BGO983096 BQK983092:BQK983096 CAG983092:CAG983096 CKC983092:CKC983096 CTY983092:CTY983096 DDU983092:DDU983096 DNQ983092:DNQ983096 DXM983092:DXM983096 EHI983092:EHI983096 ERE983092:ERE983096 FBA983092:FBA983096 FKW983092:FKW983096 FUS983092:FUS983096 GEO983092:GEO983096 GOK983092:GOK983096 GYG983092:GYG983096 HIC983092:HIC983096 HRY983092:HRY983096 IBU983092:IBU983096 ILQ983092:ILQ983096 IVM983092:IVM983096 JFI983092:JFI983096 JPE983092:JPE983096 JZA983092:JZA983096 KIW983092:KIW983096 KSS983092:KSS983096 LCO983092:LCO983096 LMK983092:LMK983096 LWG983092:LWG983096 MGC983092:MGC983096 MPY983092:MPY983096 MZU983092:MZU983096 NJQ983092:NJQ983096 NTM983092:NTM983096 ODI983092:ODI983096 ONE983092:ONE983096 OXA983092:OXA983096 PGW983092:PGW983096 PQS983092:PQS983096 QAO983092:QAO983096 QKK983092:QKK983096 QUG983092:QUG983096 REC983092:REC983096 RNY983092:RNY983096 RXU983092:RXU983096 SHQ983092:SHQ983096 SRM983092:SRM983096 TBI983092:TBI983096 TLE983092:TLE983096 TVA983092:TVA983096 UEW983092:UEW983096 UOS983092:UOS983096 UYO983092:UYO983096 VIK983092:VIK983096 VSG983092:VSG983096 WCC983092:WCC983096 WLY983092:WLY983096 WVU983092:WVU983096" xr:uid="{00000000-0002-0000-0000-000004000000}">
      <formula1>0</formula1>
      <formula2>0</formula2>
    </dataValidation>
    <dataValidation type="textLength" allowBlank="1" showErrorMessage="1" errorTitle="Celle ombreggiate" error="Le celle ombreggiate contengono formule e sono calcolate automaticamente. Non immettere informazioni." promptTitle="Celle ombreggiate" sqref="N20:N50 JJ20:JJ50 TF20:TF50 ADB20:ADB50 AMX20:AMX50 AWT20:AWT50 BGP20:BGP50 BQL20:BQL50 CAH20:CAH50 CKD20:CKD50 CTZ20:CTZ50 DDV20:DDV50 DNR20:DNR50 DXN20:DXN50 EHJ20:EHJ50 ERF20:ERF50 FBB20:FBB50 FKX20:FKX50 FUT20:FUT50 GEP20:GEP50 GOL20:GOL50 GYH20:GYH50 HID20:HID50 HRZ20:HRZ50 IBV20:IBV50 ILR20:ILR50 IVN20:IVN50 JFJ20:JFJ50 JPF20:JPF50 JZB20:JZB50 KIX20:KIX50 KST20:KST50 LCP20:LCP50 LML20:LML50 LWH20:LWH50 MGD20:MGD50 MPZ20:MPZ50 MZV20:MZV50 NJR20:NJR50 NTN20:NTN50 ODJ20:ODJ50 ONF20:ONF50 OXB20:OXB50 PGX20:PGX50 PQT20:PQT50 QAP20:QAP50 QKL20:QKL50 QUH20:QUH50 RED20:RED50 RNZ20:RNZ50 RXV20:RXV50 SHR20:SHR50 SRN20:SRN50 TBJ20:TBJ50 TLF20:TLF50 TVB20:TVB50 UEX20:UEX50 UOT20:UOT50 UYP20:UYP50 VIL20:VIL50 VSH20:VSH50 WCD20:WCD50 WLZ20:WLZ50 WVV20:WVV50 N65556:N65586 JJ65556:JJ65586 TF65556:TF65586 ADB65556:ADB65586 AMX65556:AMX65586 AWT65556:AWT65586 BGP65556:BGP65586 BQL65556:BQL65586 CAH65556:CAH65586 CKD65556:CKD65586 CTZ65556:CTZ65586 DDV65556:DDV65586 DNR65556:DNR65586 DXN65556:DXN65586 EHJ65556:EHJ65586 ERF65556:ERF65586 FBB65556:FBB65586 FKX65556:FKX65586 FUT65556:FUT65586 GEP65556:GEP65586 GOL65556:GOL65586 GYH65556:GYH65586 HID65556:HID65586 HRZ65556:HRZ65586 IBV65556:IBV65586 ILR65556:ILR65586 IVN65556:IVN65586 JFJ65556:JFJ65586 JPF65556:JPF65586 JZB65556:JZB65586 KIX65556:KIX65586 KST65556:KST65586 LCP65556:LCP65586 LML65556:LML65586 LWH65556:LWH65586 MGD65556:MGD65586 MPZ65556:MPZ65586 MZV65556:MZV65586 NJR65556:NJR65586 NTN65556:NTN65586 ODJ65556:ODJ65586 ONF65556:ONF65586 OXB65556:OXB65586 PGX65556:PGX65586 PQT65556:PQT65586 QAP65556:QAP65586 QKL65556:QKL65586 QUH65556:QUH65586 RED65556:RED65586 RNZ65556:RNZ65586 RXV65556:RXV65586 SHR65556:SHR65586 SRN65556:SRN65586 TBJ65556:TBJ65586 TLF65556:TLF65586 TVB65556:TVB65586 UEX65556:UEX65586 UOT65556:UOT65586 UYP65556:UYP65586 VIL65556:VIL65586 VSH65556:VSH65586 WCD65556:WCD65586 WLZ65556:WLZ65586 WVV65556:WVV65586 N131092:N131122 JJ131092:JJ131122 TF131092:TF131122 ADB131092:ADB131122 AMX131092:AMX131122 AWT131092:AWT131122 BGP131092:BGP131122 BQL131092:BQL131122 CAH131092:CAH131122 CKD131092:CKD131122 CTZ131092:CTZ131122 DDV131092:DDV131122 DNR131092:DNR131122 DXN131092:DXN131122 EHJ131092:EHJ131122 ERF131092:ERF131122 FBB131092:FBB131122 FKX131092:FKX131122 FUT131092:FUT131122 GEP131092:GEP131122 GOL131092:GOL131122 GYH131092:GYH131122 HID131092:HID131122 HRZ131092:HRZ131122 IBV131092:IBV131122 ILR131092:ILR131122 IVN131092:IVN131122 JFJ131092:JFJ131122 JPF131092:JPF131122 JZB131092:JZB131122 KIX131092:KIX131122 KST131092:KST131122 LCP131092:LCP131122 LML131092:LML131122 LWH131092:LWH131122 MGD131092:MGD131122 MPZ131092:MPZ131122 MZV131092:MZV131122 NJR131092:NJR131122 NTN131092:NTN131122 ODJ131092:ODJ131122 ONF131092:ONF131122 OXB131092:OXB131122 PGX131092:PGX131122 PQT131092:PQT131122 QAP131092:QAP131122 QKL131092:QKL131122 QUH131092:QUH131122 RED131092:RED131122 RNZ131092:RNZ131122 RXV131092:RXV131122 SHR131092:SHR131122 SRN131092:SRN131122 TBJ131092:TBJ131122 TLF131092:TLF131122 TVB131092:TVB131122 UEX131092:UEX131122 UOT131092:UOT131122 UYP131092:UYP131122 VIL131092:VIL131122 VSH131092:VSH131122 WCD131092:WCD131122 WLZ131092:WLZ131122 WVV131092:WVV131122 N196628:N196658 JJ196628:JJ196658 TF196628:TF196658 ADB196628:ADB196658 AMX196628:AMX196658 AWT196628:AWT196658 BGP196628:BGP196658 BQL196628:BQL196658 CAH196628:CAH196658 CKD196628:CKD196658 CTZ196628:CTZ196658 DDV196628:DDV196658 DNR196628:DNR196658 DXN196628:DXN196658 EHJ196628:EHJ196658 ERF196628:ERF196658 FBB196628:FBB196658 FKX196628:FKX196658 FUT196628:FUT196658 GEP196628:GEP196658 GOL196628:GOL196658 GYH196628:GYH196658 HID196628:HID196658 HRZ196628:HRZ196658 IBV196628:IBV196658 ILR196628:ILR196658 IVN196628:IVN196658 JFJ196628:JFJ196658 JPF196628:JPF196658 JZB196628:JZB196658 KIX196628:KIX196658 KST196628:KST196658 LCP196628:LCP196658 LML196628:LML196658 LWH196628:LWH196658 MGD196628:MGD196658 MPZ196628:MPZ196658 MZV196628:MZV196658 NJR196628:NJR196658 NTN196628:NTN196658 ODJ196628:ODJ196658 ONF196628:ONF196658 OXB196628:OXB196658 PGX196628:PGX196658 PQT196628:PQT196658 QAP196628:QAP196658 QKL196628:QKL196658 QUH196628:QUH196658 RED196628:RED196658 RNZ196628:RNZ196658 RXV196628:RXV196658 SHR196628:SHR196658 SRN196628:SRN196658 TBJ196628:TBJ196658 TLF196628:TLF196658 TVB196628:TVB196658 UEX196628:UEX196658 UOT196628:UOT196658 UYP196628:UYP196658 VIL196628:VIL196658 VSH196628:VSH196658 WCD196628:WCD196658 WLZ196628:WLZ196658 WVV196628:WVV196658 N262164:N262194 JJ262164:JJ262194 TF262164:TF262194 ADB262164:ADB262194 AMX262164:AMX262194 AWT262164:AWT262194 BGP262164:BGP262194 BQL262164:BQL262194 CAH262164:CAH262194 CKD262164:CKD262194 CTZ262164:CTZ262194 DDV262164:DDV262194 DNR262164:DNR262194 DXN262164:DXN262194 EHJ262164:EHJ262194 ERF262164:ERF262194 FBB262164:FBB262194 FKX262164:FKX262194 FUT262164:FUT262194 GEP262164:GEP262194 GOL262164:GOL262194 GYH262164:GYH262194 HID262164:HID262194 HRZ262164:HRZ262194 IBV262164:IBV262194 ILR262164:ILR262194 IVN262164:IVN262194 JFJ262164:JFJ262194 JPF262164:JPF262194 JZB262164:JZB262194 KIX262164:KIX262194 KST262164:KST262194 LCP262164:LCP262194 LML262164:LML262194 LWH262164:LWH262194 MGD262164:MGD262194 MPZ262164:MPZ262194 MZV262164:MZV262194 NJR262164:NJR262194 NTN262164:NTN262194 ODJ262164:ODJ262194 ONF262164:ONF262194 OXB262164:OXB262194 PGX262164:PGX262194 PQT262164:PQT262194 QAP262164:QAP262194 QKL262164:QKL262194 QUH262164:QUH262194 RED262164:RED262194 RNZ262164:RNZ262194 RXV262164:RXV262194 SHR262164:SHR262194 SRN262164:SRN262194 TBJ262164:TBJ262194 TLF262164:TLF262194 TVB262164:TVB262194 UEX262164:UEX262194 UOT262164:UOT262194 UYP262164:UYP262194 VIL262164:VIL262194 VSH262164:VSH262194 WCD262164:WCD262194 WLZ262164:WLZ262194 WVV262164:WVV262194 N327700:N327730 JJ327700:JJ327730 TF327700:TF327730 ADB327700:ADB327730 AMX327700:AMX327730 AWT327700:AWT327730 BGP327700:BGP327730 BQL327700:BQL327730 CAH327700:CAH327730 CKD327700:CKD327730 CTZ327700:CTZ327730 DDV327700:DDV327730 DNR327700:DNR327730 DXN327700:DXN327730 EHJ327700:EHJ327730 ERF327700:ERF327730 FBB327700:FBB327730 FKX327700:FKX327730 FUT327700:FUT327730 GEP327700:GEP327730 GOL327700:GOL327730 GYH327700:GYH327730 HID327700:HID327730 HRZ327700:HRZ327730 IBV327700:IBV327730 ILR327700:ILR327730 IVN327700:IVN327730 JFJ327700:JFJ327730 JPF327700:JPF327730 JZB327700:JZB327730 KIX327700:KIX327730 KST327700:KST327730 LCP327700:LCP327730 LML327700:LML327730 LWH327700:LWH327730 MGD327700:MGD327730 MPZ327700:MPZ327730 MZV327700:MZV327730 NJR327700:NJR327730 NTN327700:NTN327730 ODJ327700:ODJ327730 ONF327700:ONF327730 OXB327700:OXB327730 PGX327700:PGX327730 PQT327700:PQT327730 QAP327700:QAP327730 QKL327700:QKL327730 QUH327700:QUH327730 RED327700:RED327730 RNZ327700:RNZ327730 RXV327700:RXV327730 SHR327700:SHR327730 SRN327700:SRN327730 TBJ327700:TBJ327730 TLF327700:TLF327730 TVB327700:TVB327730 UEX327700:UEX327730 UOT327700:UOT327730 UYP327700:UYP327730 VIL327700:VIL327730 VSH327700:VSH327730 WCD327700:WCD327730 WLZ327700:WLZ327730 WVV327700:WVV327730 N393236:N393266 JJ393236:JJ393266 TF393236:TF393266 ADB393236:ADB393266 AMX393236:AMX393266 AWT393236:AWT393266 BGP393236:BGP393266 BQL393236:BQL393266 CAH393236:CAH393266 CKD393236:CKD393266 CTZ393236:CTZ393266 DDV393236:DDV393266 DNR393236:DNR393266 DXN393236:DXN393266 EHJ393236:EHJ393266 ERF393236:ERF393266 FBB393236:FBB393266 FKX393236:FKX393266 FUT393236:FUT393266 GEP393236:GEP393266 GOL393236:GOL393266 GYH393236:GYH393266 HID393236:HID393266 HRZ393236:HRZ393266 IBV393236:IBV393266 ILR393236:ILR393266 IVN393236:IVN393266 JFJ393236:JFJ393266 JPF393236:JPF393266 JZB393236:JZB393266 KIX393236:KIX393266 KST393236:KST393266 LCP393236:LCP393266 LML393236:LML393266 LWH393236:LWH393266 MGD393236:MGD393266 MPZ393236:MPZ393266 MZV393236:MZV393266 NJR393236:NJR393266 NTN393236:NTN393266 ODJ393236:ODJ393266 ONF393236:ONF393266 OXB393236:OXB393266 PGX393236:PGX393266 PQT393236:PQT393266 QAP393236:QAP393266 QKL393236:QKL393266 QUH393236:QUH393266 RED393236:RED393266 RNZ393236:RNZ393266 RXV393236:RXV393266 SHR393236:SHR393266 SRN393236:SRN393266 TBJ393236:TBJ393266 TLF393236:TLF393266 TVB393236:TVB393266 UEX393236:UEX393266 UOT393236:UOT393266 UYP393236:UYP393266 VIL393236:VIL393266 VSH393236:VSH393266 WCD393236:WCD393266 WLZ393236:WLZ393266 WVV393236:WVV393266 N458772:N458802 JJ458772:JJ458802 TF458772:TF458802 ADB458772:ADB458802 AMX458772:AMX458802 AWT458772:AWT458802 BGP458772:BGP458802 BQL458772:BQL458802 CAH458772:CAH458802 CKD458772:CKD458802 CTZ458772:CTZ458802 DDV458772:DDV458802 DNR458772:DNR458802 DXN458772:DXN458802 EHJ458772:EHJ458802 ERF458772:ERF458802 FBB458772:FBB458802 FKX458772:FKX458802 FUT458772:FUT458802 GEP458772:GEP458802 GOL458772:GOL458802 GYH458772:GYH458802 HID458772:HID458802 HRZ458772:HRZ458802 IBV458772:IBV458802 ILR458772:ILR458802 IVN458772:IVN458802 JFJ458772:JFJ458802 JPF458772:JPF458802 JZB458772:JZB458802 KIX458772:KIX458802 KST458772:KST458802 LCP458772:LCP458802 LML458772:LML458802 LWH458772:LWH458802 MGD458772:MGD458802 MPZ458772:MPZ458802 MZV458772:MZV458802 NJR458772:NJR458802 NTN458772:NTN458802 ODJ458772:ODJ458802 ONF458772:ONF458802 OXB458772:OXB458802 PGX458772:PGX458802 PQT458772:PQT458802 QAP458772:QAP458802 QKL458772:QKL458802 QUH458772:QUH458802 RED458772:RED458802 RNZ458772:RNZ458802 RXV458772:RXV458802 SHR458772:SHR458802 SRN458772:SRN458802 TBJ458772:TBJ458802 TLF458772:TLF458802 TVB458772:TVB458802 UEX458772:UEX458802 UOT458772:UOT458802 UYP458772:UYP458802 VIL458772:VIL458802 VSH458772:VSH458802 WCD458772:WCD458802 WLZ458772:WLZ458802 WVV458772:WVV458802 N524308:N524338 JJ524308:JJ524338 TF524308:TF524338 ADB524308:ADB524338 AMX524308:AMX524338 AWT524308:AWT524338 BGP524308:BGP524338 BQL524308:BQL524338 CAH524308:CAH524338 CKD524308:CKD524338 CTZ524308:CTZ524338 DDV524308:DDV524338 DNR524308:DNR524338 DXN524308:DXN524338 EHJ524308:EHJ524338 ERF524308:ERF524338 FBB524308:FBB524338 FKX524308:FKX524338 FUT524308:FUT524338 GEP524308:GEP524338 GOL524308:GOL524338 GYH524308:GYH524338 HID524308:HID524338 HRZ524308:HRZ524338 IBV524308:IBV524338 ILR524308:ILR524338 IVN524308:IVN524338 JFJ524308:JFJ524338 JPF524308:JPF524338 JZB524308:JZB524338 KIX524308:KIX524338 KST524308:KST524338 LCP524308:LCP524338 LML524308:LML524338 LWH524308:LWH524338 MGD524308:MGD524338 MPZ524308:MPZ524338 MZV524308:MZV524338 NJR524308:NJR524338 NTN524308:NTN524338 ODJ524308:ODJ524338 ONF524308:ONF524338 OXB524308:OXB524338 PGX524308:PGX524338 PQT524308:PQT524338 QAP524308:QAP524338 QKL524308:QKL524338 QUH524308:QUH524338 RED524308:RED524338 RNZ524308:RNZ524338 RXV524308:RXV524338 SHR524308:SHR524338 SRN524308:SRN524338 TBJ524308:TBJ524338 TLF524308:TLF524338 TVB524308:TVB524338 UEX524308:UEX524338 UOT524308:UOT524338 UYP524308:UYP524338 VIL524308:VIL524338 VSH524308:VSH524338 WCD524308:WCD524338 WLZ524308:WLZ524338 WVV524308:WVV524338 N589844:N589874 JJ589844:JJ589874 TF589844:TF589874 ADB589844:ADB589874 AMX589844:AMX589874 AWT589844:AWT589874 BGP589844:BGP589874 BQL589844:BQL589874 CAH589844:CAH589874 CKD589844:CKD589874 CTZ589844:CTZ589874 DDV589844:DDV589874 DNR589844:DNR589874 DXN589844:DXN589874 EHJ589844:EHJ589874 ERF589844:ERF589874 FBB589844:FBB589874 FKX589844:FKX589874 FUT589844:FUT589874 GEP589844:GEP589874 GOL589844:GOL589874 GYH589844:GYH589874 HID589844:HID589874 HRZ589844:HRZ589874 IBV589844:IBV589874 ILR589844:ILR589874 IVN589844:IVN589874 JFJ589844:JFJ589874 JPF589844:JPF589874 JZB589844:JZB589874 KIX589844:KIX589874 KST589844:KST589874 LCP589844:LCP589874 LML589844:LML589874 LWH589844:LWH589874 MGD589844:MGD589874 MPZ589844:MPZ589874 MZV589844:MZV589874 NJR589844:NJR589874 NTN589844:NTN589874 ODJ589844:ODJ589874 ONF589844:ONF589874 OXB589844:OXB589874 PGX589844:PGX589874 PQT589844:PQT589874 QAP589844:QAP589874 QKL589844:QKL589874 QUH589844:QUH589874 RED589844:RED589874 RNZ589844:RNZ589874 RXV589844:RXV589874 SHR589844:SHR589874 SRN589844:SRN589874 TBJ589844:TBJ589874 TLF589844:TLF589874 TVB589844:TVB589874 UEX589844:UEX589874 UOT589844:UOT589874 UYP589844:UYP589874 VIL589844:VIL589874 VSH589844:VSH589874 WCD589844:WCD589874 WLZ589844:WLZ589874 WVV589844:WVV589874 N655380:N655410 JJ655380:JJ655410 TF655380:TF655410 ADB655380:ADB655410 AMX655380:AMX655410 AWT655380:AWT655410 BGP655380:BGP655410 BQL655380:BQL655410 CAH655380:CAH655410 CKD655380:CKD655410 CTZ655380:CTZ655410 DDV655380:DDV655410 DNR655380:DNR655410 DXN655380:DXN655410 EHJ655380:EHJ655410 ERF655380:ERF655410 FBB655380:FBB655410 FKX655380:FKX655410 FUT655380:FUT655410 GEP655380:GEP655410 GOL655380:GOL655410 GYH655380:GYH655410 HID655380:HID655410 HRZ655380:HRZ655410 IBV655380:IBV655410 ILR655380:ILR655410 IVN655380:IVN655410 JFJ655380:JFJ655410 JPF655380:JPF655410 JZB655380:JZB655410 KIX655380:KIX655410 KST655380:KST655410 LCP655380:LCP655410 LML655380:LML655410 LWH655380:LWH655410 MGD655380:MGD655410 MPZ655380:MPZ655410 MZV655380:MZV655410 NJR655380:NJR655410 NTN655380:NTN655410 ODJ655380:ODJ655410 ONF655380:ONF655410 OXB655380:OXB655410 PGX655380:PGX655410 PQT655380:PQT655410 QAP655380:QAP655410 QKL655380:QKL655410 QUH655380:QUH655410 RED655380:RED655410 RNZ655380:RNZ655410 RXV655380:RXV655410 SHR655380:SHR655410 SRN655380:SRN655410 TBJ655380:TBJ655410 TLF655380:TLF655410 TVB655380:TVB655410 UEX655380:UEX655410 UOT655380:UOT655410 UYP655380:UYP655410 VIL655380:VIL655410 VSH655380:VSH655410 WCD655380:WCD655410 WLZ655380:WLZ655410 WVV655380:WVV655410 N720916:N720946 JJ720916:JJ720946 TF720916:TF720946 ADB720916:ADB720946 AMX720916:AMX720946 AWT720916:AWT720946 BGP720916:BGP720946 BQL720916:BQL720946 CAH720916:CAH720946 CKD720916:CKD720946 CTZ720916:CTZ720946 DDV720916:DDV720946 DNR720916:DNR720946 DXN720916:DXN720946 EHJ720916:EHJ720946 ERF720916:ERF720946 FBB720916:FBB720946 FKX720916:FKX720946 FUT720916:FUT720946 GEP720916:GEP720946 GOL720916:GOL720946 GYH720916:GYH720946 HID720916:HID720946 HRZ720916:HRZ720946 IBV720916:IBV720946 ILR720916:ILR720946 IVN720916:IVN720946 JFJ720916:JFJ720946 JPF720916:JPF720946 JZB720916:JZB720946 KIX720916:KIX720946 KST720916:KST720946 LCP720916:LCP720946 LML720916:LML720946 LWH720916:LWH720946 MGD720916:MGD720946 MPZ720916:MPZ720946 MZV720916:MZV720946 NJR720916:NJR720946 NTN720916:NTN720946 ODJ720916:ODJ720946 ONF720916:ONF720946 OXB720916:OXB720946 PGX720916:PGX720946 PQT720916:PQT720946 QAP720916:QAP720946 QKL720916:QKL720946 QUH720916:QUH720946 RED720916:RED720946 RNZ720916:RNZ720946 RXV720916:RXV720946 SHR720916:SHR720946 SRN720916:SRN720946 TBJ720916:TBJ720946 TLF720916:TLF720946 TVB720916:TVB720946 UEX720916:UEX720946 UOT720916:UOT720946 UYP720916:UYP720946 VIL720916:VIL720946 VSH720916:VSH720946 WCD720916:WCD720946 WLZ720916:WLZ720946 WVV720916:WVV720946 N786452:N786482 JJ786452:JJ786482 TF786452:TF786482 ADB786452:ADB786482 AMX786452:AMX786482 AWT786452:AWT786482 BGP786452:BGP786482 BQL786452:BQL786482 CAH786452:CAH786482 CKD786452:CKD786482 CTZ786452:CTZ786482 DDV786452:DDV786482 DNR786452:DNR786482 DXN786452:DXN786482 EHJ786452:EHJ786482 ERF786452:ERF786482 FBB786452:FBB786482 FKX786452:FKX786482 FUT786452:FUT786482 GEP786452:GEP786482 GOL786452:GOL786482 GYH786452:GYH786482 HID786452:HID786482 HRZ786452:HRZ786482 IBV786452:IBV786482 ILR786452:ILR786482 IVN786452:IVN786482 JFJ786452:JFJ786482 JPF786452:JPF786482 JZB786452:JZB786482 KIX786452:KIX786482 KST786452:KST786482 LCP786452:LCP786482 LML786452:LML786482 LWH786452:LWH786482 MGD786452:MGD786482 MPZ786452:MPZ786482 MZV786452:MZV786482 NJR786452:NJR786482 NTN786452:NTN786482 ODJ786452:ODJ786482 ONF786452:ONF786482 OXB786452:OXB786482 PGX786452:PGX786482 PQT786452:PQT786482 QAP786452:QAP786482 QKL786452:QKL786482 QUH786452:QUH786482 RED786452:RED786482 RNZ786452:RNZ786482 RXV786452:RXV786482 SHR786452:SHR786482 SRN786452:SRN786482 TBJ786452:TBJ786482 TLF786452:TLF786482 TVB786452:TVB786482 UEX786452:UEX786482 UOT786452:UOT786482 UYP786452:UYP786482 VIL786452:VIL786482 VSH786452:VSH786482 WCD786452:WCD786482 WLZ786452:WLZ786482 WVV786452:WVV786482 N851988:N852018 JJ851988:JJ852018 TF851988:TF852018 ADB851988:ADB852018 AMX851988:AMX852018 AWT851988:AWT852018 BGP851988:BGP852018 BQL851988:BQL852018 CAH851988:CAH852018 CKD851988:CKD852018 CTZ851988:CTZ852018 DDV851988:DDV852018 DNR851988:DNR852018 DXN851988:DXN852018 EHJ851988:EHJ852018 ERF851988:ERF852018 FBB851988:FBB852018 FKX851988:FKX852018 FUT851988:FUT852018 GEP851988:GEP852018 GOL851988:GOL852018 GYH851988:GYH852018 HID851988:HID852018 HRZ851988:HRZ852018 IBV851988:IBV852018 ILR851988:ILR852018 IVN851988:IVN852018 JFJ851988:JFJ852018 JPF851988:JPF852018 JZB851988:JZB852018 KIX851988:KIX852018 KST851988:KST852018 LCP851988:LCP852018 LML851988:LML852018 LWH851988:LWH852018 MGD851988:MGD852018 MPZ851988:MPZ852018 MZV851988:MZV852018 NJR851988:NJR852018 NTN851988:NTN852018 ODJ851988:ODJ852018 ONF851988:ONF852018 OXB851988:OXB852018 PGX851988:PGX852018 PQT851988:PQT852018 QAP851988:QAP852018 QKL851988:QKL852018 QUH851988:QUH852018 RED851988:RED852018 RNZ851988:RNZ852018 RXV851988:RXV852018 SHR851988:SHR852018 SRN851988:SRN852018 TBJ851988:TBJ852018 TLF851988:TLF852018 TVB851988:TVB852018 UEX851988:UEX852018 UOT851988:UOT852018 UYP851988:UYP852018 VIL851988:VIL852018 VSH851988:VSH852018 WCD851988:WCD852018 WLZ851988:WLZ852018 WVV851988:WVV852018 N917524:N917554 JJ917524:JJ917554 TF917524:TF917554 ADB917524:ADB917554 AMX917524:AMX917554 AWT917524:AWT917554 BGP917524:BGP917554 BQL917524:BQL917554 CAH917524:CAH917554 CKD917524:CKD917554 CTZ917524:CTZ917554 DDV917524:DDV917554 DNR917524:DNR917554 DXN917524:DXN917554 EHJ917524:EHJ917554 ERF917524:ERF917554 FBB917524:FBB917554 FKX917524:FKX917554 FUT917524:FUT917554 GEP917524:GEP917554 GOL917524:GOL917554 GYH917524:GYH917554 HID917524:HID917554 HRZ917524:HRZ917554 IBV917524:IBV917554 ILR917524:ILR917554 IVN917524:IVN917554 JFJ917524:JFJ917554 JPF917524:JPF917554 JZB917524:JZB917554 KIX917524:KIX917554 KST917524:KST917554 LCP917524:LCP917554 LML917524:LML917554 LWH917524:LWH917554 MGD917524:MGD917554 MPZ917524:MPZ917554 MZV917524:MZV917554 NJR917524:NJR917554 NTN917524:NTN917554 ODJ917524:ODJ917554 ONF917524:ONF917554 OXB917524:OXB917554 PGX917524:PGX917554 PQT917524:PQT917554 QAP917524:QAP917554 QKL917524:QKL917554 QUH917524:QUH917554 RED917524:RED917554 RNZ917524:RNZ917554 RXV917524:RXV917554 SHR917524:SHR917554 SRN917524:SRN917554 TBJ917524:TBJ917554 TLF917524:TLF917554 TVB917524:TVB917554 UEX917524:UEX917554 UOT917524:UOT917554 UYP917524:UYP917554 VIL917524:VIL917554 VSH917524:VSH917554 WCD917524:WCD917554 WLZ917524:WLZ917554 WVV917524:WVV917554 N983060:N983090 JJ983060:JJ983090 TF983060:TF983090 ADB983060:ADB983090 AMX983060:AMX983090 AWT983060:AWT983090 BGP983060:BGP983090 BQL983060:BQL983090 CAH983060:CAH983090 CKD983060:CKD983090 CTZ983060:CTZ983090 DDV983060:DDV983090 DNR983060:DNR983090 DXN983060:DXN983090 EHJ983060:EHJ983090 ERF983060:ERF983090 FBB983060:FBB983090 FKX983060:FKX983090 FUT983060:FUT983090 GEP983060:GEP983090 GOL983060:GOL983090 GYH983060:GYH983090 HID983060:HID983090 HRZ983060:HRZ983090 IBV983060:IBV983090 ILR983060:ILR983090 IVN983060:IVN983090 JFJ983060:JFJ983090 JPF983060:JPF983090 JZB983060:JZB983090 KIX983060:KIX983090 KST983060:KST983090 LCP983060:LCP983090 LML983060:LML983090 LWH983060:LWH983090 MGD983060:MGD983090 MPZ983060:MPZ983090 MZV983060:MZV983090 NJR983060:NJR983090 NTN983060:NTN983090 ODJ983060:ODJ983090 ONF983060:ONF983090 OXB983060:OXB983090 PGX983060:PGX983090 PQT983060:PQT983090 QAP983060:QAP983090 QKL983060:QKL983090 QUH983060:QUH983090 RED983060:RED983090 RNZ983060:RNZ983090 RXV983060:RXV983090 SHR983060:SHR983090 SRN983060:SRN983090 TBJ983060:TBJ983090 TLF983060:TLF983090 TVB983060:TVB983090 UEX983060:UEX983090 UOT983060:UOT983090 UYP983060:UYP983090 VIL983060:VIL983090 VSH983060:VSH983090 WCD983060:WCD983090 WLZ983060:WLZ983090 WVV983060:WVV983090" xr:uid="{00000000-0002-0000-0000-000005000000}">
      <formula1>0</formula1>
      <formula2>0</formula2>
    </dataValidation>
    <dataValidation type="decimal" allowBlank="1" showErrorMessage="1" errorTitle="Prezzo unitario" error="Immettere un numero." promptTitle="Prezzo unitario" sqref="M20:M50 JI20:JI50 TE20:TE50 ADA20:ADA50 AMW20:AMW50 AWS20:AWS50 BGO20:BGO50 BQK20:BQK50 CAG20:CAG50 CKC20:CKC50 CTY20:CTY50 DDU20:DDU50 DNQ20:DNQ50 DXM20:DXM50 EHI20:EHI50 ERE20:ERE50 FBA20:FBA50 FKW20:FKW50 FUS20:FUS50 GEO20:GEO50 GOK20:GOK50 GYG20:GYG50 HIC20:HIC50 HRY20:HRY50 IBU20:IBU50 ILQ20:ILQ50 IVM20:IVM50 JFI20:JFI50 JPE20:JPE50 JZA20:JZA50 KIW20:KIW50 KSS20:KSS50 LCO20:LCO50 LMK20:LMK50 LWG20:LWG50 MGC20:MGC50 MPY20:MPY50 MZU20:MZU50 NJQ20:NJQ50 NTM20:NTM50 ODI20:ODI50 ONE20:ONE50 OXA20:OXA50 PGW20:PGW50 PQS20:PQS50 QAO20:QAO50 QKK20:QKK50 QUG20:QUG50 REC20:REC50 RNY20:RNY50 RXU20:RXU50 SHQ20:SHQ50 SRM20:SRM50 TBI20:TBI50 TLE20:TLE50 TVA20:TVA50 UEW20:UEW50 UOS20:UOS50 UYO20:UYO50 VIK20:VIK50 VSG20:VSG50 WCC20:WCC50 WLY20:WLY50 WVU20:WVU50 M65556:M65586 JI65556:JI65586 TE65556:TE65586 ADA65556:ADA65586 AMW65556:AMW65586 AWS65556:AWS65586 BGO65556:BGO65586 BQK65556:BQK65586 CAG65556:CAG65586 CKC65556:CKC65586 CTY65556:CTY65586 DDU65556:DDU65586 DNQ65556:DNQ65586 DXM65556:DXM65586 EHI65556:EHI65586 ERE65556:ERE65586 FBA65556:FBA65586 FKW65556:FKW65586 FUS65556:FUS65586 GEO65556:GEO65586 GOK65556:GOK65586 GYG65556:GYG65586 HIC65556:HIC65586 HRY65556:HRY65586 IBU65556:IBU65586 ILQ65556:ILQ65586 IVM65556:IVM65586 JFI65556:JFI65586 JPE65556:JPE65586 JZA65556:JZA65586 KIW65556:KIW65586 KSS65556:KSS65586 LCO65556:LCO65586 LMK65556:LMK65586 LWG65556:LWG65586 MGC65556:MGC65586 MPY65556:MPY65586 MZU65556:MZU65586 NJQ65556:NJQ65586 NTM65556:NTM65586 ODI65556:ODI65586 ONE65556:ONE65586 OXA65556:OXA65586 PGW65556:PGW65586 PQS65556:PQS65586 QAO65556:QAO65586 QKK65556:QKK65586 QUG65556:QUG65586 REC65556:REC65586 RNY65556:RNY65586 RXU65556:RXU65586 SHQ65556:SHQ65586 SRM65556:SRM65586 TBI65556:TBI65586 TLE65556:TLE65586 TVA65556:TVA65586 UEW65556:UEW65586 UOS65556:UOS65586 UYO65556:UYO65586 VIK65556:VIK65586 VSG65556:VSG65586 WCC65556:WCC65586 WLY65556:WLY65586 WVU65556:WVU65586 M131092:M131122 JI131092:JI131122 TE131092:TE131122 ADA131092:ADA131122 AMW131092:AMW131122 AWS131092:AWS131122 BGO131092:BGO131122 BQK131092:BQK131122 CAG131092:CAG131122 CKC131092:CKC131122 CTY131092:CTY131122 DDU131092:DDU131122 DNQ131092:DNQ131122 DXM131092:DXM131122 EHI131092:EHI131122 ERE131092:ERE131122 FBA131092:FBA131122 FKW131092:FKW131122 FUS131092:FUS131122 GEO131092:GEO131122 GOK131092:GOK131122 GYG131092:GYG131122 HIC131092:HIC131122 HRY131092:HRY131122 IBU131092:IBU131122 ILQ131092:ILQ131122 IVM131092:IVM131122 JFI131092:JFI131122 JPE131092:JPE131122 JZA131092:JZA131122 KIW131092:KIW131122 KSS131092:KSS131122 LCO131092:LCO131122 LMK131092:LMK131122 LWG131092:LWG131122 MGC131092:MGC131122 MPY131092:MPY131122 MZU131092:MZU131122 NJQ131092:NJQ131122 NTM131092:NTM131122 ODI131092:ODI131122 ONE131092:ONE131122 OXA131092:OXA131122 PGW131092:PGW131122 PQS131092:PQS131122 QAO131092:QAO131122 QKK131092:QKK131122 QUG131092:QUG131122 REC131092:REC131122 RNY131092:RNY131122 RXU131092:RXU131122 SHQ131092:SHQ131122 SRM131092:SRM131122 TBI131092:TBI131122 TLE131092:TLE131122 TVA131092:TVA131122 UEW131092:UEW131122 UOS131092:UOS131122 UYO131092:UYO131122 VIK131092:VIK131122 VSG131092:VSG131122 WCC131092:WCC131122 WLY131092:WLY131122 WVU131092:WVU131122 M196628:M196658 JI196628:JI196658 TE196628:TE196658 ADA196628:ADA196658 AMW196628:AMW196658 AWS196628:AWS196658 BGO196628:BGO196658 BQK196628:BQK196658 CAG196628:CAG196658 CKC196628:CKC196658 CTY196628:CTY196658 DDU196628:DDU196658 DNQ196628:DNQ196658 DXM196628:DXM196658 EHI196628:EHI196658 ERE196628:ERE196658 FBA196628:FBA196658 FKW196628:FKW196658 FUS196628:FUS196658 GEO196628:GEO196658 GOK196628:GOK196658 GYG196628:GYG196658 HIC196628:HIC196658 HRY196628:HRY196658 IBU196628:IBU196658 ILQ196628:ILQ196658 IVM196628:IVM196658 JFI196628:JFI196658 JPE196628:JPE196658 JZA196628:JZA196658 KIW196628:KIW196658 KSS196628:KSS196658 LCO196628:LCO196658 LMK196628:LMK196658 LWG196628:LWG196658 MGC196628:MGC196658 MPY196628:MPY196658 MZU196628:MZU196658 NJQ196628:NJQ196658 NTM196628:NTM196658 ODI196628:ODI196658 ONE196628:ONE196658 OXA196628:OXA196658 PGW196628:PGW196658 PQS196628:PQS196658 QAO196628:QAO196658 QKK196628:QKK196658 QUG196628:QUG196658 REC196628:REC196658 RNY196628:RNY196658 RXU196628:RXU196658 SHQ196628:SHQ196658 SRM196628:SRM196658 TBI196628:TBI196658 TLE196628:TLE196658 TVA196628:TVA196658 UEW196628:UEW196658 UOS196628:UOS196658 UYO196628:UYO196658 VIK196628:VIK196658 VSG196628:VSG196658 WCC196628:WCC196658 WLY196628:WLY196658 WVU196628:WVU196658 M262164:M262194 JI262164:JI262194 TE262164:TE262194 ADA262164:ADA262194 AMW262164:AMW262194 AWS262164:AWS262194 BGO262164:BGO262194 BQK262164:BQK262194 CAG262164:CAG262194 CKC262164:CKC262194 CTY262164:CTY262194 DDU262164:DDU262194 DNQ262164:DNQ262194 DXM262164:DXM262194 EHI262164:EHI262194 ERE262164:ERE262194 FBA262164:FBA262194 FKW262164:FKW262194 FUS262164:FUS262194 GEO262164:GEO262194 GOK262164:GOK262194 GYG262164:GYG262194 HIC262164:HIC262194 HRY262164:HRY262194 IBU262164:IBU262194 ILQ262164:ILQ262194 IVM262164:IVM262194 JFI262164:JFI262194 JPE262164:JPE262194 JZA262164:JZA262194 KIW262164:KIW262194 KSS262164:KSS262194 LCO262164:LCO262194 LMK262164:LMK262194 LWG262164:LWG262194 MGC262164:MGC262194 MPY262164:MPY262194 MZU262164:MZU262194 NJQ262164:NJQ262194 NTM262164:NTM262194 ODI262164:ODI262194 ONE262164:ONE262194 OXA262164:OXA262194 PGW262164:PGW262194 PQS262164:PQS262194 QAO262164:QAO262194 QKK262164:QKK262194 QUG262164:QUG262194 REC262164:REC262194 RNY262164:RNY262194 RXU262164:RXU262194 SHQ262164:SHQ262194 SRM262164:SRM262194 TBI262164:TBI262194 TLE262164:TLE262194 TVA262164:TVA262194 UEW262164:UEW262194 UOS262164:UOS262194 UYO262164:UYO262194 VIK262164:VIK262194 VSG262164:VSG262194 WCC262164:WCC262194 WLY262164:WLY262194 WVU262164:WVU262194 M327700:M327730 JI327700:JI327730 TE327700:TE327730 ADA327700:ADA327730 AMW327700:AMW327730 AWS327700:AWS327730 BGO327700:BGO327730 BQK327700:BQK327730 CAG327700:CAG327730 CKC327700:CKC327730 CTY327700:CTY327730 DDU327700:DDU327730 DNQ327700:DNQ327730 DXM327700:DXM327730 EHI327700:EHI327730 ERE327700:ERE327730 FBA327700:FBA327730 FKW327700:FKW327730 FUS327700:FUS327730 GEO327700:GEO327730 GOK327700:GOK327730 GYG327700:GYG327730 HIC327700:HIC327730 HRY327700:HRY327730 IBU327700:IBU327730 ILQ327700:ILQ327730 IVM327700:IVM327730 JFI327700:JFI327730 JPE327700:JPE327730 JZA327700:JZA327730 KIW327700:KIW327730 KSS327700:KSS327730 LCO327700:LCO327730 LMK327700:LMK327730 LWG327700:LWG327730 MGC327700:MGC327730 MPY327700:MPY327730 MZU327700:MZU327730 NJQ327700:NJQ327730 NTM327700:NTM327730 ODI327700:ODI327730 ONE327700:ONE327730 OXA327700:OXA327730 PGW327700:PGW327730 PQS327700:PQS327730 QAO327700:QAO327730 QKK327700:QKK327730 QUG327700:QUG327730 REC327700:REC327730 RNY327700:RNY327730 RXU327700:RXU327730 SHQ327700:SHQ327730 SRM327700:SRM327730 TBI327700:TBI327730 TLE327700:TLE327730 TVA327700:TVA327730 UEW327700:UEW327730 UOS327700:UOS327730 UYO327700:UYO327730 VIK327700:VIK327730 VSG327700:VSG327730 WCC327700:WCC327730 WLY327700:WLY327730 WVU327700:WVU327730 M393236:M393266 JI393236:JI393266 TE393236:TE393266 ADA393236:ADA393266 AMW393236:AMW393266 AWS393236:AWS393266 BGO393236:BGO393266 BQK393236:BQK393266 CAG393236:CAG393266 CKC393236:CKC393266 CTY393236:CTY393266 DDU393236:DDU393266 DNQ393236:DNQ393266 DXM393236:DXM393266 EHI393236:EHI393266 ERE393236:ERE393266 FBA393236:FBA393266 FKW393236:FKW393266 FUS393236:FUS393266 GEO393236:GEO393266 GOK393236:GOK393266 GYG393236:GYG393266 HIC393236:HIC393266 HRY393236:HRY393266 IBU393236:IBU393266 ILQ393236:ILQ393266 IVM393236:IVM393266 JFI393236:JFI393266 JPE393236:JPE393266 JZA393236:JZA393266 KIW393236:KIW393266 KSS393236:KSS393266 LCO393236:LCO393266 LMK393236:LMK393266 LWG393236:LWG393266 MGC393236:MGC393266 MPY393236:MPY393266 MZU393236:MZU393266 NJQ393236:NJQ393266 NTM393236:NTM393266 ODI393236:ODI393266 ONE393236:ONE393266 OXA393236:OXA393266 PGW393236:PGW393266 PQS393236:PQS393266 QAO393236:QAO393266 QKK393236:QKK393266 QUG393236:QUG393266 REC393236:REC393266 RNY393236:RNY393266 RXU393236:RXU393266 SHQ393236:SHQ393266 SRM393236:SRM393266 TBI393236:TBI393266 TLE393236:TLE393266 TVA393236:TVA393266 UEW393236:UEW393266 UOS393236:UOS393266 UYO393236:UYO393266 VIK393236:VIK393266 VSG393236:VSG393266 WCC393236:WCC393266 WLY393236:WLY393266 WVU393236:WVU393266 M458772:M458802 JI458772:JI458802 TE458772:TE458802 ADA458772:ADA458802 AMW458772:AMW458802 AWS458772:AWS458802 BGO458772:BGO458802 BQK458772:BQK458802 CAG458772:CAG458802 CKC458772:CKC458802 CTY458772:CTY458802 DDU458772:DDU458802 DNQ458772:DNQ458802 DXM458772:DXM458802 EHI458772:EHI458802 ERE458772:ERE458802 FBA458772:FBA458802 FKW458772:FKW458802 FUS458772:FUS458802 GEO458772:GEO458802 GOK458772:GOK458802 GYG458772:GYG458802 HIC458772:HIC458802 HRY458772:HRY458802 IBU458772:IBU458802 ILQ458772:ILQ458802 IVM458772:IVM458802 JFI458772:JFI458802 JPE458772:JPE458802 JZA458772:JZA458802 KIW458772:KIW458802 KSS458772:KSS458802 LCO458772:LCO458802 LMK458772:LMK458802 LWG458772:LWG458802 MGC458772:MGC458802 MPY458772:MPY458802 MZU458772:MZU458802 NJQ458772:NJQ458802 NTM458772:NTM458802 ODI458772:ODI458802 ONE458772:ONE458802 OXA458772:OXA458802 PGW458772:PGW458802 PQS458772:PQS458802 QAO458772:QAO458802 QKK458772:QKK458802 QUG458772:QUG458802 REC458772:REC458802 RNY458772:RNY458802 RXU458772:RXU458802 SHQ458772:SHQ458802 SRM458772:SRM458802 TBI458772:TBI458802 TLE458772:TLE458802 TVA458772:TVA458802 UEW458772:UEW458802 UOS458772:UOS458802 UYO458772:UYO458802 VIK458772:VIK458802 VSG458772:VSG458802 WCC458772:WCC458802 WLY458772:WLY458802 WVU458772:WVU458802 M524308:M524338 JI524308:JI524338 TE524308:TE524338 ADA524308:ADA524338 AMW524308:AMW524338 AWS524308:AWS524338 BGO524308:BGO524338 BQK524308:BQK524338 CAG524308:CAG524338 CKC524308:CKC524338 CTY524308:CTY524338 DDU524308:DDU524338 DNQ524308:DNQ524338 DXM524308:DXM524338 EHI524308:EHI524338 ERE524308:ERE524338 FBA524308:FBA524338 FKW524308:FKW524338 FUS524308:FUS524338 GEO524308:GEO524338 GOK524308:GOK524338 GYG524308:GYG524338 HIC524308:HIC524338 HRY524308:HRY524338 IBU524308:IBU524338 ILQ524308:ILQ524338 IVM524308:IVM524338 JFI524308:JFI524338 JPE524308:JPE524338 JZA524308:JZA524338 KIW524308:KIW524338 KSS524308:KSS524338 LCO524308:LCO524338 LMK524308:LMK524338 LWG524308:LWG524338 MGC524308:MGC524338 MPY524308:MPY524338 MZU524308:MZU524338 NJQ524308:NJQ524338 NTM524308:NTM524338 ODI524308:ODI524338 ONE524308:ONE524338 OXA524308:OXA524338 PGW524308:PGW524338 PQS524308:PQS524338 QAO524308:QAO524338 QKK524308:QKK524338 QUG524308:QUG524338 REC524308:REC524338 RNY524308:RNY524338 RXU524308:RXU524338 SHQ524308:SHQ524338 SRM524308:SRM524338 TBI524308:TBI524338 TLE524308:TLE524338 TVA524308:TVA524338 UEW524308:UEW524338 UOS524308:UOS524338 UYO524308:UYO524338 VIK524308:VIK524338 VSG524308:VSG524338 WCC524308:WCC524338 WLY524308:WLY524338 WVU524308:WVU524338 M589844:M589874 JI589844:JI589874 TE589844:TE589874 ADA589844:ADA589874 AMW589844:AMW589874 AWS589844:AWS589874 BGO589844:BGO589874 BQK589844:BQK589874 CAG589844:CAG589874 CKC589844:CKC589874 CTY589844:CTY589874 DDU589844:DDU589874 DNQ589844:DNQ589874 DXM589844:DXM589874 EHI589844:EHI589874 ERE589844:ERE589874 FBA589844:FBA589874 FKW589844:FKW589874 FUS589844:FUS589874 GEO589844:GEO589874 GOK589844:GOK589874 GYG589844:GYG589874 HIC589844:HIC589874 HRY589844:HRY589874 IBU589844:IBU589874 ILQ589844:ILQ589874 IVM589844:IVM589874 JFI589844:JFI589874 JPE589844:JPE589874 JZA589844:JZA589874 KIW589844:KIW589874 KSS589844:KSS589874 LCO589844:LCO589874 LMK589844:LMK589874 LWG589844:LWG589874 MGC589844:MGC589874 MPY589844:MPY589874 MZU589844:MZU589874 NJQ589844:NJQ589874 NTM589844:NTM589874 ODI589844:ODI589874 ONE589844:ONE589874 OXA589844:OXA589874 PGW589844:PGW589874 PQS589844:PQS589874 QAO589844:QAO589874 QKK589844:QKK589874 QUG589844:QUG589874 REC589844:REC589874 RNY589844:RNY589874 RXU589844:RXU589874 SHQ589844:SHQ589874 SRM589844:SRM589874 TBI589844:TBI589874 TLE589844:TLE589874 TVA589844:TVA589874 UEW589844:UEW589874 UOS589844:UOS589874 UYO589844:UYO589874 VIK589844:VIK589874 VSG589844:VSG589874 WCC589844:WCC589874 WLY589844:WLY589874 WVU589844:WVU589874 M655380:M655410 JI655380:JI655410 TE655380:TE655410 ADA655380:ADA655410 AMW655380:AMW655410 AWS655380:AWS655410 BGO655380:BGO655410 BQK655380:BQK655410 CAG655380:CAG655410 CKC655380:CKC655410 CTY655380:CTY655410 DDU655380:DDU655410 DNQ655380:DNQ655410 DXM655380:DXM655410 EHI655380:EHI655410 ERE655380:ERE655410 FBA655380:FBA655410 FKW655380:FKW655410 FUS655380:FUS655410 GEO655380:GEO655410 GOK655380:GOK655410 GYG655380:GYG655410 HIC655380:HIC655410 HRY655380:HRY655410 IBU655380:IBU655410 ILQ655380:ILQ655410 IVM655380:IVM655410 JFI655380:JFI655410 JPE655380:JPE655410 JZA655380:JZA655410 KIW655380:KIW655410 KSS655380:KSS655410 LCO655380:LCO655410 LMK655380:LMK655410 LWG655380:LWG655410 MGC655380:MGC655410 MPY655380:MPY655410 MZU655380:MZU655410 NJQ655380:NJQ655410 NTM655380:NTM655410 ODI655380:ODI655410 ONE655380:ONE655410 OXA655380:OXA655410 PGW655380:PGW655410 PQS655380:PQS655410 QAO655380:QAO655410 QKK655380:QKK655410 QUG655380:QUG655410 REC655380:REC655410 RNY655380:RNY655410 RXU655380:RXU655410 SHQ655380:SHQ655410 SRM655380:SRM655410 TBI655380:TBI655410 TLE655380:TLE655410 TVA655380:TVA655410 UEW655380:UEW655410 UOS655380:UOS655410 UYO655380:UYO655410 VIK655380:VIK655410 VSG655380:VSG655410 WCC655380:WCC655410 WLY655380:WLY655410 WVU655380:WVU655410 M720916:M720946 JI720916:JI720946 TE720916:TE720946 ADA720916:ADA720946 AMW720916:AMW720946 AWS720916:AWS720946 BGO720916:BGO720946 BQK720916:BQK720946 CAG720916:CAG720946 CKC720916:CKC720946 CTY720916:CTY720946 DDU720916:DDU720946 DNQ720916:DNQ720946 DXM720916:DXM720946 EHI720916:EHI720946 ERE720916:ERE720946 FBA720916:FBA720946 FKW720916:FKW720946 FUS720916:FUS720946 GEO720916:GEO720946 GOK720916:GOK720946 GYG720916:GYG720946 HIC720916:HIC720946 HRY720916:HRY720946 IBU720916:IBU720946 ILQ720916:ILQ720946 IVM720916:IVM720946 JFI720916:JFI720946 JPE720916:JPE720946 JZA720916:JZA720946 KIW720916:KIW720946 KSS720916:KSS720946 LCO720916:LCO720946 LMK720916:LMK720946 LWG720916:LWG720946 MGC720916:MGC720946 MPY720916:MPY720946 MZU720916:MZU720946 NJQ720916:NJQ720946 NTM720916:NTM720946 ODI720916:ODI720946 ONE720916:ONE720946 OXA720916:OXA720946 PGW720916:PGW720946 PQS720916:PQS720946 QAO720916:QAO720946 QKK720916:QKK720946 QUG720916:QUG720946 REC720916:REC720946 RNY720916:RNY720946 RXU720916:RXU720946 SHQ720916:SHQ720946 SRM720916:SRM720946 TBI720916:TBI720946 TLE720916:TLE720946 TVA720916:TVA720946 UEW720916:UEW720946 UOS720916:UOS720946 UYO720916:UYO720946 VIK720916:VIK720946 VSG720916:VSG720946 WCC720916:WCC720946 WLY720916:WLY720946 WVU720916:WVU720946 M786452:M786482 JI786452:JI786482 TE786452:TE786482 ADA786452:ADA786482 AMW786452:AMW786482 AWS786452:AWS786482 BGO786452:BGO786482 BQK786452:BQK786482 CAG786452:CAG786482 CKC786452:CKC786482 CTY786452:CTY786482 DDU786452:DDU786482 DNQ786452:DNQ786482 DXM786452:DXM786482 EHI786452:EHI786482 ERE786452:ERE786482 FBA786452:FBA786482 FKW786452:FKW786482 FUS786452:FUS786482 GEO786452:GEO786482 GOK786452:GOK786482 GYG786452:GYG786482 HIC786452:HIC786482 HRY786452:HRY786482 IBU786452:IBU786482 ILQ786452:ILQ786482 IVM786452:IVM786482 JFI786452:JFI786482 JPE786452:JPE786482 JZA786452:JZA786482 KIW786452:KIW786482 KSS786452:KSS786482 LCO786452:LCO786482 LMK786452:LMK786482 LWG786452:LWG786482 MGC786452:MGC786482 MPY786452:MPY786482 MZU786452:MZU786482 NJQ786452:NJQ786482 NTM786452:NTM786482 ODI786452:ODI786482 ONE786452:ONE786482 OXA786452:OXA786482 PGW786452:PGW786482 PQS786452:PQS786482 QAO786452:QAO786482 QKK786452:QKK786482 QUG786452:QUG786482 REC786452:REC786482 RNY786452:RNY786482 RXU786452:RXU786482 SHQ786452:SHQ786482 SRM786452:SRM786482 TBI786452:TBI786482 TLE786452:TLE786482 TVA786452:TVA786482 UEW786452:UEW786482 UOS786452:UOS786482 UYO786452:UYO786482 VIK786452:VIK786482 VSG786452:VSG786482 WCC786452:WCC786482 WLY786452:WLY786482 WVU786452:WVU786482 M851988:M852018 JI851988:JI852018 TE851988:TE852018 ADA851988:ADA852018 AMW851988:AMW852018 AWS851988:AWS852018 BGO851988:BGO852018 BQK851988:BQK852018 CAG851988:CAG852018 CKC851988:CKC852018 CTY851988:CTY852018 DDU851988:DDU852018 DNQ851988:DNQ852018 DXM851988:DXM852018 EHI851988:EHI852018 ERE851988:ERE852018 FBA851988:FBA852018 FKW851988:FKW852018 FUS851988:FUS852018 GEO851988:GEO852018 GOK851988:GOK852018 GYG851988:GYG852018 HIC851988:HIC852018 HRY851988:HRY852018 IBU851988:IBU852018 ILQ851988:ILQ852018 IVM851988:IVM852018 JFI851988:JFI852018 JPE851988:JPE852018 JZA851988:JZA852018 KIW851988:KIW852018 KSS851988:KSS852018 LCO851988:LCO852018 LMK851988:LMK852018 LWG851988:LWG852018 MGC851988:MGC852018 MPY851988:MPY852018 MZU851988:MZU852018 NJQ851988:NJQ852018 NTM851988:NTM852018 ODI851988:ODI852018 ONE851988:ONE852018 OXA851988:OXA852018 PGW851988:PGW852018 PQS851988:PQS852018 QAO851988:QAO852018 QKK851988:QKK852018 QUG851988:QUG852018 REC851988:REC852018 RNY851988:RNY852018 RXU851988:RXU852018 SHQ851988:SHQ852018 SRM851988:SRM852018 TBI851988:TBI852018 TLE851988:TLE852018 TVA851988:TVA852018 UEW851988:UEW852018 UOS851988:UOS852018 UYO851988:UYO852018 VIK851988:VIK852018 VSG851988:VSG852018 WCC851988:WCC852018 WLY851988:WLY852018 WVU851988:WVU852018 M917524:M917554 JI917524:JI917554 TE917524:TE917554 ADA917524:ADA917554 AMW917524:AMW917554 AWS917524:AWS917554 BGO917524:BGO917554 BQK917524:BQK917554 CAG917524:CAG917554 CKC917524:CKC917554 CTY917524:CTY917554 DDU917524:DDU917554 DNQ917524:DNQ917554 DXM917524:DXM917554 EHI917524:EHI917554 ERE917524:ERE917554 FBA917524:FBA917554 FKW917524:FKW917554 FUS917524:FUS917554 GEO917524:GEO917554 GOK917524:GOK917554 GYG917524:GYG917554 HIC917524:HIC917554 HRY917524:HRY917554 IBU917524:IBU917554 ILQ917524:ILQ917554 IVM917524:IVM917554 JFI917524:JFI917554 JPE917524:JPE917554 JZA917524:JZA917554 KIW917524:KIW917554 KSS917524:KSS917554 LCO917524:LCO917554 LMK917524:LMK917554 LWG917524:LWG917554 MGC917524:MGC917554 MPY917524:MPY917554 MZU917524:MZU917554 NJQ917524:NJQ917554 NTM917524:NTM917554 ODI917524:ODI917554 ONE917524:ONE917554 OXA917524:OXA917554 PGW917524:PGW917554 PQS917524:PQS917554 QAO917524:QAO917554 QKK917524:QKK917554 QUG917524:QUG917554 REC917524:REC917554 RNY917524:RNY917554 RXU917524:RXU917554 SHQ917524:SHQ917554 SRM917524:SRM917554 TBI917524:TBI917554 TLE917524:TLE917554 TVA917524:TVA917554 UEW917524:UEW917554 UOS917524:UOS917554 UYO917524:UYO917554 VIK917524:VIK917554 VSG917524:VSG917554 WCC917524:WCC917554 WLY917524:WLY917554 WVU917524:WVU917554 M983060:M983090 JI983060:JI983090 TE983060:TE983090 ADA983060:ADA983090 AMW983060:AMW983090 AWS983060:AWS983090 BGO983060:BGO983090 BQK983060:BQK983090 CAG983060:CAG983090 CKC983060:CKC983090 CTY983060:CTY983090 DDU983060:DDU983090 DNQ983060:DNQ983090 DXM983060:DXM983090 EHI983060:EHI983090 ERE983060:ERE983090 FBA983060:FBA983090 FKW983060:FKW983090 FUS983060:FUS983090 GEO983060:GEO983090 GOK983060:GOK983090 GYG983060:GYG983090 HIC983060:HIC983090 HRY983060:HRY983090 IBU983060:IBU983090 ILQ983060:ILQ983090 IVM983060:IVM983090 JFI983060:JFI983090 JPE983060:JPE983090 JZA983060:JZA983090 KIW983060:KIW983090 KSS983060:KSS983090 LCO983060:LCO983090 LMK983060:LMK983090 LWG983060:LWG983090 MGC983060:MGC983090 MPY983060:MPY983090 MZU983060:MZU983090 NJQ983060:NJQ983090 NTM983060:NTM983090 ODI983060:ODI983090 ONE983060:ONE983090 OXA983060:OXA983090 PGW983060:PGW983090 PQS983060:PQS983090 QAO983060:QAO983090 QKK983060:QKK983090 QUG983060:QUG983090 REC983060:REC983090 RNY983060:RNY983090 RXU983060:RXU983090 SHQ983060:SHQ983090 SRM983060:SRM983090 TBI983060:TBI983090 TLE983060:TLE983090 TVA983060:TVA983090 UEW983060:UEW983090 UOS983060:UOS983090 UYO983060:UYO983090 VIK983060:VIK983090 VSG983060:VSG983090 WCC983060:WCC983090 WLY983060:WLY983090 WVU983060:WVU983090" xr:uid="{00000000-0002-0000-0000-000006000000}">
      <formula1>0</formula1>
      <formula2>1000000000</formula2>
    </dataValidation>
    <dataValidation errorStyle="warning" allowBlank="1" showInputMessage="1" errorTitle="Provincia" promptTitle="Provincia" prompt="Immettere la sigla della provincia." sqref="WVQ983056:WVS983056 JE16:JG16 TA16:TC16 ACW16:ACY16 AMS16:AMU16 AWO16:AWQ16 BGK16:BGM16 BQG16:BQI16 CAC16:CAE16 CJY16:CKA16 CTU16:CTW16 DDQ16:DDS16 DNM16:DNO16 DXI16:DXK16 EHE16:EHG16 ERA16:ERC16 FAW16:FAY16 FKS16:FKU16 FUO16:FUQ16 GEK16:GEM16 GOG16:GOI16 GYC16:GYE16 HHY16:HIA16 HRU16:HRW16 IBQ16:IBS16 ILM16:ILO16 IVI16:IVK16 JFE16:JFG16 JPA16:JPC16 JYW16:JYY16 KIS16:KIU16 KSO16:KSQ16 LCK16:LCM16 LMG16:LMI16 LWC16:LWE16 MFY16:MGA16 MPU16:MPW16 MZQ16:MZS16 NJM16:NJO16 NTI16:NTK16 ODE16:ODG16 ONA16:ONC16 OWW16:OWY16 PGS16:PGU16 PQO16:PQQ16 QAK16:QAM16 QKG16:QKI16 QUC16:QUE16 RDY16:REA16 RNU16:RNW16 RXQ16:RXS16 SHM16:SHO16 SRI16:SRK16 TBE16:TBG16 TLA16:TLC16 TUW16:TUY16 UES16:UEU16 UOO16:UOQ16 UYK16:UYM16 VIG16:VII16 VSC16:VSE16 WBY16:WCA16 WLU16:WLW16 WVQ16:WVS16 I65552:K65552 JE65552:JG65552 TA65552:TC65552 ACW65552:ACY65552 AMS65552:AMU65552 AWO65552:AWQ65552 BGK65552:BGM65552 BQG65552:BQI65552 CAC65552:CAE65552 CJY65552:CKA65552 CTU65552:CTW65552 DDQ65552:DDS65552 DNM65552:DNO65552 DXI65552:DXK65552 EHE65552:EHG65552 ERA65552:ERC65552 FAW65552:FAY65552 FKS65552:FKU65552 FUO65552:FUQ65552 GEK65552:GEM65552 GOG65552:GOI65552 GYC65552:GYE65552 HHY65552:HIA65552 HRU65552:HRW65552 IBQ65552:IBS65552 ILM65552:ILO65552 IVI65552:IVK65552 JFE65552:JFG65552 JPA65552:JPC65552 JYW65552:JYY65552 KIS65552:KIU65552 KSO65552:KSQ65552 LCK65552:LCM65552 LMG65552:LMI65552 LWC65552:LWE65552 MFY65552:MGA65552 MPU65552:MPW65552 MZQ65552:MZS65552 NJM65552:NJO65552 NTI65552:NTK65552 ODE65552:ODG65552 ONA65552:ONC65552 OWW65552:OWY65552 PGS65552:PGU65552 PQO65552:PQQ65552 QAK65552:QAM65552 QKG65552:QKI65552 QUC65552:QUE65552 RDY65552:REA65552 RNU65552:RNW65552 RXQ65552:RXS65552 SHM65552:SHO65552 SRI65552:SRK65552 TBE65552:TBG65552 TLA65552:TLC65552 TUW65552:TUY65552 UES65552:UEU65552 UOO65552:UOQ65552 UYK65552:UYM65552 VIG65552:VII65552 VSC65552:VSE65552 WBY65552:WCA65552 WLU65552:WLW65552 WVQ65552:WVS65552 I131088:K131088 JE131088:JG131088 TA131088:TC131088 ACW131088:ACY131088 AMS131088:AMU131088 AWO131088:AWQ131088 BGK131088:BGM131088 BQG131088:BQI131088 CAC131088:CAE131088 CJY131088:CKA131088 CTU131088:CTW131088 DDQ131088:DDS131088 DNM131088:DNO131088 DXI131088:DXK131088 EHE131088:EHG131088 ERA131088:ERC131088 FAW131088:FAY131088 FKS131088:FKU131088 FUO131088:FUQ131088 GEK131088:GEM131088 GOG131088:GOI131088 GYC131088:GYE131088 HHY131088:HIA131088 HRU131088:HRW131088 IBQ131088:IBS131088 ILM131088:ILO131088 IVI131088:IVK131088 JFE131088:JFG131088 JPA131088:JPC131088 JYW131088:JYY131088 KIS131088:KIU131088 KSO131088:KSQ131088 LCK131088:LCM131088 LMG131088:LMI131088 LWC131088:LWE131088 MFY131088:MGA131088 MPU131088:MPW131088 MZQ131088:MZS131088 NJM131088:NJO131088 NTI131088:NTK131088 ODE131088:ODG131088 ONA131088:ONC131088 OWW131088:OWY131088 PGS131088:PGU131088 PQO131088:PQQ131088 QAK131088:QAM131088 QKG131088:QKI131088 QUC131088:QUE131088 RDY131088:REA131088 RNU131088:RNW131088 RXQ131088:RXS131088 SHM131088:SHO131088 SRI131088:SRK131088 TBE131088:TBG131088 TLA131088:TLC131088 TUW131088:TUY131088 UES131088:UEU131088 UOO131088:UOQ131088 UYK131088:UYM131088 VIG131088:VII131088 VSC131088:VSE131088 WBY131088:WCA131088 WLU131088:WLW131088 WVQ131088:WVS131088 I196624:K196624 JE196624:JG196624 TA196624:TC196624 ACW196624:ACY196624 AMS196624:AMU196624 AWO196624:AWQ196624 BGK196624:BGM196624 BQG196624:BQI196624 CAC196624:CAE196624 CJY196624:CKA196624 CTU196624:CTW196624 DDQ196624:DDS196624 DNM196624:DNO196624 DXI196624:DXK196624 EHE196624:EHG196624 ERA196624:ERC196624 FAW196624:FAY196624 FKS196624:FKU196624 FUO196624:FUQ196624 GEK196624:GEM196624 GOG196624:GOI196624 GYC196624:GYE196624 HHY196624:HIA196624 HRU196624:HRW196624 IBQ196624:IBS196624 ILM196624:ILO196624 IVI196624:IVK196624 JFE196624:JFG196624 JPA196624:JPC196624 JYW196624:JYY196624 KIS196624:KIU196624 KSO196624:KSQ196624 LCK196624:LCM196624 LMG196624:LMI196624 LWC196624:LWE196624 MFY196624:MGA196624 MPU196624:MPW196624 MZQ196624:MZS196624 NJM196624:NJO196624 NTI196624:NTK196624 ODE196624:ODG196624 ONA196624:ONC196624 OWW196624:OWY196624 PGS196624:PGU196624 PQO196624:PQQ196624 QAK196624:QAM196624 QKG196624:QKI196624 QUC196624:QUE196624 RDY196624:REA196624 RNU196624:RNW196624 RXQ196624:RXS196624 SHM196624:SHO196624 SRI196624:SRK196624 TBE196624:TBG196624 TLA196624:TLC196624 TUW196624:TUY196624 UES196624:UEU196624 UOO196624:UOQ196624 UYK196624:UYM196624 VIG196624:VII196624 VSC196624:VSE196624 WBY196624:WCA196624 WLU196624:WLW196624 WVQ196624:WVS196624 I262160:K262160 JE262160:JG262160 TA262160:TC262160 ACW262160:ACY262160 AMS262160:AMU262160 AWO262160:AWQ262160 BGK262160:BGM262160 BQG262160:BQI262160 CAC262160:CAE262160 CJY262160:CKA262160 CTU262160:CTW262160 DDQ262160:DDS262160 DNM262160:DNO262160 DXI262160:DXK262160 EHE262160:EHG262160 ERA262160:ERC262160 FAW262160:FAY262160 FKS262160:FKU262160 FUO262160:FUQ262160 GEK262160:GEM262160 GOG262160:GOI262160 GYC262160:GYE262160 HHY262160:HIA262160 HRU262160:HRW262160 IBQ262160:IBS262160 ILM262160:ILO262160 IVI262160:IVK262160 JFE262160:JFG262160 JPA262160:JPC262160 JYW262160:JYY262160 KIS262160:KIU262160 KSO262160:KSQ262160 LCK262160:LCM262160 LMG262160:LMI262160 LWC262160:LWE262160 MFY262160:MGA262160 MPU262160:MPW262160 MZQ262160:MZS262160 NJM262160:NJO262160 NTI262160:NTK262160 ODE262160:ODG262160 ONA262160:ONC262160 OWW262160:OWY262160 PGS262160:PGU262160 PQO262160:PQQ262160 QAK262160:QAM262160 QKG262160:QKI262160 QUC262160:QUE262160 RDY262160:REA262160 RNU262160:RNW262160 RXQ262160:RXS262160 SHM262160:SHO262160 SRI262160:SRK262160 TBE262160:TBG262160 TLA262160:TLC262160 TUW262160:TUY262160 UES262160:UEU262160 UOO262160:UOQ262160 UYK262160:UYM262160 VIG262160:VII262160 VSC262160:VSE262160 WBY262160:WCA262160 WLU262160:WLW262160 WVQ262160:WVS262160 I327696:K327696 JE327696:JG327696 TA327696:TC327696 ACW327696:ACY327696 AMS327696:AMU327696 AWO327696:AWQ327696 BGK327696:BGM327696 BQG327696:BQI327696 CAC327696:CAE327696 CJY327696:CKA327696 CTU327696:CTW327696 DDQ327696:DDS327696 DNM327696:DNO327696 DXI327696:DXK327696 EHE327696:EHG327696 ERA327696:ERC327696 FAW327696:FAY327696 FKS327696:FKU327696 FUO327696:FUQ327696 GEK327696:GEM327696 GOG327696:GOI327696 GYC327696:GYE327696 HHY327696:HIA327696 HRU327696:HRW327696 IBQ327696:IBS327696 ILM327696:ILO327696 IVI327696:IVK327696 JFE327696:JFG327696 JPA327696:JPC327696 JYW327696:JYY327696 KIS327696:KIU327696 KSO327696:KSQ327696 LCK327696:LCM327696 LMG327696:LMI327696 LWC327696:LWE327696 MFY327696:MGA327696 MPU327696:MPW327696 MZQ327696:MZS327696 NJM327696:NJO327696 NTI327696:NTK327696 ODE327696:ODG327696 ONA327696:ONC327696 OWW327696:OWY327696 PGS327696:PGU327696 PQO327696:PQQ327696 QAK327696:QAM327696 QKG327696:QKI327696 QUC327696:QUE327696 RDY327696:REA327696 RNU327696:RNW327696 RXQ327696:RXS327696 SHM327696:SHO327696 SRI327696:SRK327696 TBE327696:TBG327696 TLA327696:TLC327696 TUW327696:TUY327696 UES327696:UEU327696 UOO327696:UOQ327696 UYK327696:UYM327696 VIG327696:VII327696 VSC327696:VSE327696 WBY327696:WCA327696 WLU327696:WLW327696 WVQ327696:WVS327696 I393232:K393232 JE393232:JG393232 TA393232:TC393232 ACW393232:ACY393232 AMS393232:AMU393232 AWO393232:AWQ393232 BGK393232:BGM393232 BQG393232:BQI393232 CAC393232:CAE393232 CJY393232:CKA393232 CTU393232:CTW393232 DDQ393232:DDS393232 DNM393232:DNO393232 DXI393232:DXK393232 EHE393232:EHG393232 ERA393232:ERC393232 FAW393232:FAY393232 FKS393232:FKU393232 FUO393232:FUQ393232 GEK393232:GEM393232 GOG393232:GOI393232 GYC393232:GYE393232 HHY393232:HIA393232 HRU393232:HRW393232 IBQ393232:IBS393232 ILM393232:ILO393232 IVI393232:IVK393232 JFE393232:JFG393232 JPA393232:JPC393232 JYW393232:JYY393232 KIS393232:KIU393232 KSO393232:KSQ393232 LCK393232:LCM393232 LMG393232:LMI393232 LWC393232:LWE393232 MFY393232:MGA393232 MPU393232:MPW393232 MZQ393232:MZS393232 NJM393232:NJO393232 NTI393232:NTK393232 ODE393232:ODG393232 ONA393232:ONC393232 OWW393232:OWY393232 PGS393232:PGU393232 PQO393232:PQQ393232 QAK393232:QAM393232 QKG393232:QKI393232 QUC393232:QUE393232 RDY393232:REA393232 RNU393232:RNW393232 RXQ393232:RXS393232 SHM393232:SHO393232 SRI393232:SRK393232 TBE393232:TBG393232 TLA393232:TLC393232 TUW393232:TUY393232 UES393232:UEU393232 UOO393232:UOQ393232 UYK393232:UYM393232 VIG393232:VII393232 VSC393232:VSE393232 WBY393232:WCA393232 WLU393232:WLW393232 WVQ393232:WVS393232 I458768:K458768 JE458768:JG458768 TA458768:TC458768 ACW458768:ACY458768 AMS458768:AMU458768 AWO458768:AWQ458768 BGK458768:BGM458768 BQG458768:BQI458768 CAC458768:CAE458768 CJY458768:CKA458768 CTU458768:CTW458768 DDQ458768:DDS458768 DNM458768:DNO458768 DXI458768:DXK458768 EHE458768:EHG458768 ERA458768:ERC458768 FAW458768:FAY458768 FKS458768:FKU458768 FUO458768:FUQ458768 GEK458768:GEM458768 GOG458768:GOI458768 GYC458768:GYE458768 HHY458768:HIA458768 HRU458768:HRW458768 IBQ458768:IBS458768 ILM458768:ILO458768 IVI458768:IVK458768 JFE458768:JFG458768 JPA458768:JPC458768 JYW458768:JYY458768 KIS458768:KIU458768 KSO458768:KSQ458768 LCK458768:LCM458768 LMG458768:LMI458768 LWC458768:LWE458768 MFY458768:MGA458768 MPU458768:MPW458768 MZQ458768:MZS458768 NJM458768:NJO458768 NTI458768:NTK458768 ODE458768:ODG458768 ONA458768:ONC458768 OWW458768:OWY458768 PGS458768:PGU458768 PQO458768:PQQ458768 QAK458768:QAM458768 QKG458768:QKI458768 QUC458768:QUE458768 RDY458768:REA458768 RNU458768:RNW458768 RXQ458768:RXS458768 SHM458768:SHO458768 SRI458768:SRK458768 TBE458768:TBG458768 TLA458768:TLC458768 TUW458768:TUY458768 UES458768:UEU458768 UOO458768:UOQ458768 UYK458768:UYM458768 VIG458768:VII458768 VSC458768:VSE458768 WBY458768:WCA458768 WLU458768:WLW458768 WVQ458768:WVS458768 I524304:K524304 JE524304:JG524304 TA524304:TC524304 ACW524304:ACY524304 AMS524304:AMU524304 AWO524304:AWQ524304 BGK524304:BGM524304 BQG524304:BQI524304 CAC524304:CAE524304 CJY524304:CKA524304 CTU524304:CTW524304 DDQ524304:DDS524304 DNM524304:DNO524304 DXI524304:DXK524304 EHE524304:EHG524304 ERA524304:ERC524304 FAW524304:FAY524304 FKS524304:FKU524304 FUO524304:FUQ524304 GEK524304:GEM524304 GOG524304:GOI524304 GYC524304:GYE524304 HHY524304:HIA524304 HRU524304:HRW524304 IBQ524304:IBS524304 ILM524304:ILO524304 IVI524304:IVK524304 JFE524304:JFG524304 JPA524304:JPC524304 JYW524304:JYY524304 KIS524304:KIU524304 KSO524304:KSQ524304 LCK524304:LCM524304 LMG524304:LMI524304 LWC524304:LWE524304 MFY524304:MGA524304 MPU524304:MPW524304 MZQ524304:MZS524304 NJM524304:NJO524304 NTI524304:NTK524304 ODE524304:ODG524304 ONA524304:ONC524304 OWW524304:OWY524304 PGS524304:PGU524304 PQO524304:PQQ524304 QAK524304:QAM524304 QKG524304:QKI524304 QUC524304:QUE524304 RDY524304:REA524304 RNU524304:RNW524304 RXQ524304:RXS524304 SHM524304:SHO524304 SRI524304:SRK524304 TBE524304:TBG524304 TLA524304:TLC524304 TUW524304:TUY524304 UES524304:UEU524304 UOO524304:UOQ524304 UYK524304:UYM524304 VIG524304:VII524304 VSC524304:VSE524304 WBY524304:WCA524304 WLU524304:WLW524304 WVQ524304:WVS524304 I589840:K589840 JE589840:JG589840 TA589840:TC589840 ACW589840:ACY589840 AMS589840:AMU589840 AWO589840:AWQ589840 BGK589840:BGM589840 BQG589840:BQI589840 CAC589840:CAE589840 CJY589840:CKA589840 CTU589840:CTW589840 DDQ589840:DDS589840 DNM589840:DNO589840 DXI589840:DXK589840 EHE589840:EHG589840 ERA589840:ERC589840 FAW589840:FAY589840 FKS589840:FKU589840 FUO589840:FUQ589840 GEK589840:GEM589840 GOG589840:GOI589840 GYC589840:GYE589840 HHY589840:HIA589840 HRU589840:HRW589840 IBQ589840:IBS589840 ILM589840:ILO589840 IVI589840:IVK589840 JFE589840:JFG589840 JPA589840:JPC589840 JYW589840:JYY589840 KIS589840:KIU589840 KSO589840:KSQ589840 LCK589840:LCM589840 LMG589840:LMI589840 LWC589840:LWE589840 MFY589840:MGA589840 MPU589840:MPW589840 MZQ589840:MZS589840 NJM589840:NJO589840 NTI589840:NTK589840 ODE589840:ODG589840 ONA589840:ONC589840 OWW589840:OWY589840 PGS589840:PGU589840 PQO589840:PQQ589840 QAK589840:QAM589840 QKG589840:QKI589840 QUC589840:QUE589840 RDY589840:REA589840 RNU589840:RNW589840 RXQ589840:RXS589840 SHM589840:SHO589840 SRI589840:SRK589840 TBE589840:TBG589840 TLA589840:TLC589840 TUW589840:TUY589840 UES589840:UEU589840 UOO589840:UOQ589840 UYK589840:UYM589840 VIG589840:VII589840 VSC589840:VSE589840 WBY589840:WCA589840 WLU589840:WLW589840 WVQ589840:WVS589840 I655376:K655376 JE655376:JG655376 TA655376:TC655376 ACW655376:ACY655376 AMS655376:AMU655376 AWO655376:AWQ655376 BGK655376:BGM655376 BQG655376:BQI655376 CAC655376:CAE655376 CJY655376:CKA655376 CTU655376:CTW655376 DDQ655376:DDS655376 DNM655376:DNO655376 DXI655376:DXK655376 EHE655376:EHG655376 ERA655376:ERC655376 FAW655376:FAY655376 FKS655376:FKU655376 FUO655376:FUQ655376 GEK655376:GEM655376 GOG655376:GOI655376 GYC655376:GYE655376 HHY655376:HIA655376 HRU655376:HRW655376 IBQ655376:IBS655376 ILM655376:ILO655376 IVI655376:IVK655376 JFE655376:JFG655376 JPA655376:JPC655376 JYW655376:JYY655376 KIS655376:KIU655376 KSO655376:KSQ655376 LCK655376:LCM655376 LMG655376:LMI655376 LWC655376:LWE655376 MFY655376:MGA655376 MPU655376:MPW655376 MZQ655376:MZS655376 NJM655376:NJO655376 NTI655376:NTK655376 ODE655376:ODG655376 ONA655376:ONC655376 OWW655376:OWY655376 PGS655376:PGU655376 PQO655376:PQQ655376 QAK655376:QAM655376 QKG655376:QKI655376 QUC655376:QUE655376 RDY655376:REA655376 RNU655376:RNW655376 RXQ655376:RXS655376 SHM655376:SHO655376 SRI655376:SRK655376 TBE655376:TBG655376 TLA655376:TLC655376 TUW655376:TUY655376 UES655376:UEU655376 UOO655376:UOQ655376 UYK655376:UYM655376 VIG655376:VII655376 VSC655376:VSE655376 WBY655376:WCA655376 WLU655376:WLW655376 WVQ655376:WVS655376 I720912:K720912 JE720912:JG720912 TA720912:TC720912 ACW720912:ACY720912 AMS720912:AMU720912 AWO720912:AWQ720912 BGK720912:BGM720912 BQG720912:BQI720912 CAC720912:CAE720912 CJY720912:CKA720912 CTU720912:CTW720912 DDQ720912:DDS720912 DNM720912:DNO720912 DXI720912:DXK720912 EHE720912:EHG720912 ERA720912:ERC720912 FAW720912:FAY720912 FKS720912:FKU720912 FUO720912:FUQ720912 GEK720912:GEM720912 GOG720912:GOI720912 GYC720912:GYE720912 HHY720912:HIA720912 HRU720912:HRW720912 IBQ720912:IBS720912 ILM720912:ILO720912 IVI720912:IVK720912 JFE720912:JFG720912 JPA720912:JPC720912 JYW720912:JYY720912 KIS720912:KIU720912 KSO720912:KSQ720912 LCK720912:LCM720912 LMG720912:LMI720912 LWC720912:LWE720912 MFY720912:MGA720912 MPU720912:MPW720912 MZQ720912:MZS720912 NJM720912:NJO720912 NTI720912:NTK720912 ODE720912:ODG720912 ONA720912:ONC720912 OWW720912:OWY720912 PGS720912:PGU720912 PQO720912:PQQ720912 QAK720912:QAM720912 QKG720912:QKI720912 QUC720912:QUE720912 RDY720912:REA720912 RNU720912:RNW720912 RXQ720912:RXS720912 SHM720912:SHO720912 SRI720912:SRK720912 TBE720912:TBG720912 TLA720912:TLC720912 TUW720912:TUY720912 UES720912:UEU720912 UOO720912:UOQ720912 UYK720912:UYM720912 VIG720912:VII720912 VSC720912:VSE720912 WBY720912:WCA720912 WLU720912:WLW720912 WVQ720912:WVS720912 I786448:K786448 JE786448:JG786448 TA786448:TC786448 ACW786448:ACY786448 AMS786448:AMU786448 AWO786448:AWQ786448 BGK786448:BGM786448 BQG786448:BQI786448 CAC786448:CAE786448 CJY786448:CKA786448 CTU786448:CTW786448 DDQ786448:DDS786448 DNM786448:DNO786448 DXI786448:DXK786448 EHE786448:EHG786448 ERA786448:ERC786448 FAW786448:FAY786448 FKS786448:FKU786448 FUO786448:FUQ786448 GEK786448:GEM786448 GOG786448:GOI786448 GYC786448:GYE786448 HHY786448:HIA786448 HRU786448:HRW786448 IBQ786448:IBS786448 ILM786448:ILO786448 IVI786448:IVK786448 JFE786448:JFG786448 JPA786448:JPC786448 JYW786448:JYY786448 KIS786448:KIU786448 KSO786448:KSQ786448 LCK786448:LCM786448 LMG786448:LMI786448 LWC786448:LWE786448 MFY786448:MGA786448 MPU786448:MPW786448 MZQ786448:MZS786448 NJM786448:NJO786448 NTI786448:NTK786448 ODE786448:ODG786448 ONA786448:ONC786448 OWW786448:OWY786448 PGS786448:PGU786448 PQO786448:PQQ786448 QAK786448:QAM786448 QKG786448:QKI786448 QUC786448:QUE786448 RDY786448:REA786448 RNU786448:RNW786448 RXQ786448:RXS786448 SHM786448:SHO786448 SRI786448:SRK786448 TBE786448:TBG786448 TLA786448:TLC786448 TUW786448:TUY786448 UES786448:UEU786448 UOO786448:UOQ786448 UYK786448:UYM786448 VIG786448:VII786448 VSC786448:VSE786448 WBY786448:WCA786448 WLU786448:WLW786448 WVQ786448:WVS786448 I851984:K851984 JE851984:JG851984 TA851984:TC851984 ACW851984:ACY851984 AMS851984:AMU851984 AWO851984:AWQ851984 BGK851984:BGM851984 BQG851984:BQI851984 CAC851984:CAE851984 CJY851984:CKA851984 CTU851984:CTW851984 DDQ851984:DDS851984 DNM851984:DNO851984 DXI851984:DXK851984 EHE851984:EHG851984 ERA851984:ERC851984 FAW851984:FAY851984 FKS851984:FKU851984 FUO851984:FUQ851984 GEK851984:GEM851984 GOG851984:GOI851984 GYC851984:GYE851984 HHY851984:HIA851984 HRU851984:HRW851984 IBQ851984:IBS851984 ILM851984:ILO851984 IVI851984:IVK851984 JFE851984:JFG851984 JPA851984:JPC851984 JYW851984:JYY851984 KIS851984:KIU851984 KSO851984:KSQ851984 LCK851984:LCM851984 LMG851984:LMI851984 LWC851984:LWE851984 MFY851984:MGA851984 MPU851984:MPW851984 MZQ851984:MZS851984 NJM851984:NJO851984 NTI851984:NTK851984 ODE851984:ODG851984 ONA851984:ONC851984 OWW851984:OWY851984 PGS851984:PGU851984 PQO851984:PQQ851984 QAK851984:QAM851984 QKG851984:QKI851984 QUC851984:QUE851984 RDY851984:REA851984 RNU851984:RNW851984 RXQ851984:RXS851984 SHM851984:SHO851984 SRI851984:SRK851984 TBE851984:TBG851984 TLA851984:TLC851984 TUW851984:TUY851984 UES851984:UEU851984 UOO851984:UOQ851984 UYK851984:UYM851984 VIG851984:VII851984 VSC851984:VSE851984 WBY851984:WCA851984 WLU851984:WLW851984 WVQ851984:WVS851984 I917520:K917520 JE917520:JG917520 TA917520:TC917520 ACW917520:ACY917520 AMS917520:AMU917520 AWO917520:AWQ917520 BGK917520:BGM917520 BQG917520:BQI917520 CAC917520:CAE917520 CJY917520:CKA917520 CTU917520:CTW917520 DDQ917520:DDS917520 DNM917520:DNO917520 DXI917520:DXK917520 EHE917520:EHG917520 ERA917520:ERC917520 FAW917520:FAY917520 FKS917520:FKU917520 FUO917520:FUQ917520 GEK917520:GEM917520 GOG917520:GOI917520 GYC917520:GYE917520 HHY917520:HIA917520 HRU917520:HRW917520 IBQ917520:IBS917520 ILM917520:ILO917520 IVI917520:IVK917520 JFE917520:JFG917520 JPA917520:JPC917520 JYW917520:JYY917520 KIS917520:KIU917520 KSO917520:KSQ917520 LCK917520:LCM917520 LMG917520:LMI917520 LWC917520:LWE917520 MFY917520:MGA917520 MPU917520:MPW917520 MZQ917520:MZS917520 NJM917520:NJO917520 NTI917520:NTK917520 ODE917520:ODG917520 ONA917520:ONC917520 OWW917520:OWY917520 PGS917520:PGU917520 PQO917520:PQQ917520 QAK917520:QAM917520 QKG917520:QKI917520 QUC917520:QUE917520 RDY917520:REA917520 RNU917520:RNW917520 RXQ917520:RXS917520 SHM917520:SHO917520 SRI917520:SRK917520 TBE917520:TBG917520 TLA917520:TLC917520 TUW917520:TUY917520 UES917520:UEU917520 UOO917520:UOQ917520 UYK917520:UYM917520 VIG917520:VII917520 VSC917520:VSE917520 WBY917520:WCA917520 WLU917520:WLW917520 WVQ917520:WVS917520 I983056:K983056 JE983056:JG983056 TA983056:TC983056 ACW983056:ACY983056 AMS983056:AMU983056 AWO983056:AWQ983056 BGK983056:BGM983056 BQG983056:BQI983056 CAC983056:CAE983056 CJY983056:CKA983056 CTU983056:CTW983056 DDQ983056:DDS983056 DNM983056:DNO983056 DXI983056:DXK983056 EHE983056:EHG983056 ERA983056:ERC983056 FAW983056:FAY983056 FKS983056:FKU983056 FUO983056:FUQ983056 GEK983056:GEM983056 GOG983056:GOI983056 GYC983056:GYE983056 HHY983056:HIA983056 HRU983056:HRW983056 IBQ983056:IBS983056 ILM983056:ILO983056 IVI983056:IVK983056 JFE983056:JFG983056 JPA983056:JPC983056 JYW983056:JYY983056 KIS983056:KIU983056 KSO983056:KSQ983056 LCK983056:LCM983056 LMG983056:LMI983056 LWC983056:LWE983056 MFY983056:MGA983056 MPU983056:MPW983056 MZQ983056:MZS983056 NJM983056:NJO983056 NTI983056:NTK983056 ODE983056:ODG983056 ONA983056:ONC983056 OWW983056:OWY983056 PGS983056:PGU983056 PQO983056:PQQ983056 QAK983056:QAM983056 QKG983056:QKI983056 QUC983056:QUE983056 RDY983056:REA983056 RNU983056:RNW983056 RXQ983056:RXS983056 SHM983056:SHO983056 SRI983056:SRK983056 TBE983056:TBG983056 TLA983056:TLC983056 TUW983056:TUY983056 UES983056:UEU983056 UOO983056:UOQ983056 UYK983056:UYM983056 VIG983056:VII983056 VSC983056:VSE983056 WBY983056:WCA983056 WLU983056:WLW983056" xr:uid="{00000000-0002-0000-0000-000007000000}"/>
    <dataValidation type="whole" errorStyle="warning" allowBlank="1" showErrorMessage="1" errorTitle="Quantità" error="Immettere un numero." promptTitle="Quantità" sqref="K20:K50 JG20:JG50 TC20:TC50 ACY20:ACY50 AMU20:AMU50 AWQ20:AWQ50 BGM20:BGM50 BQI20:BQI50 CAE20:CAE50 CKA20:CKA50 CTW20:CTW50 DDS20:DDS50 DNO20:DNO50 DXK20:DXK50 EHG20:EHG50 ERC20:ERC50 FAY20:FAY50 FKU20:FKU50 FUQ20:FUQ50 GEM20:GEM50 GOI20:GOI50 GYE20:GYE50 HIA20:HIA50 HRW20:HRW50 IBS20:IBS50 ILO20:ILO50 IVK20:IVK50 JFG20:JFG50 JPC20:JPC50 JYY20:JYY50 KIU20:KIU50 KSQ20:KSQ50 LCM20:LCM50 LMI20:LMI50 LWE20:LWE50 MGA20:MGA50 MPW20:MPW50 MZS20:MZS50 NJO20:NJO50 NTK20:NTK50 ODG20:ODG50 ONC20:ONC50 OWY20:OWY50 PGU20:PGU50 PQQ20:PQQ50 QAM20:QAM50 QKI20:QKI50 QUE20:QUE50 REA20:REA50 RNW20:RNW50 RXS20:RXS50 SHO20:SHO50 SRK20:SRK50 TBG20:TBG50 TLC20:TLC50 TUY20:TUY50 UEU20:UEU50 UOQ20:UOQ50 UYM20:UYM50 VII20:VII50 VSE20:VSE50 WCA20:WCA50 WLW20:WLW50 WVS20:WVS50 K65556:K65586 JG65556:JG65586 TC65556:TC65586 ACY65556:ACY65586 AMU65556:AMU65586 AWQ65556:AWQ65586 BGM65556:BGM65586 BQI65556:BQI65586 CAE65556:CAE65586 CKA65556:CKA65586 CTW65556:CTW65586 DDS65556:DDS65586 DNO65556:DNO65586 DXK65556:DXK65586 EHG65556:EHG65586 ERC65556:ERC65586 FAY65556:FAY65586 FKU65556:FKU65586 FUQ65556:FUQ65586 GEM65556:GEM65586 GOI65556:GOI65586 GYE65556:GYE65586 HIA65556:HIA65586 HRW65556:HRW65586 IBS65556:IBS65586 ILO65556:ILO65586 IVK65556:IVK65586 JFG65556:JFG65586 JPC65556:JPC65586 JYY65556:JYY65586 KIU65556:KIU65586 KSQ65556:KSQ65586 LCM65556:LCM65586 LMI65556:LMI65586 LWE65556:LWE65586 MGA65556:MGA65586 MPW65556:MPW65586 MZS65556:MZS65586 NJO65556:NJO65586 NTK65556:NTK65586 ODG65556:ODG65586 ONC65556:ONC65586 OWY65556:OWY65586 PGU65556:PGU65586 PQQ65556:PQQ65586 QAM65556:QAM65586 QKI65556:QKI65586 QUE65556:QUE65586 REA65556:REA65586 RNW65556:RNW65586 RXS65556:RXS65586 SHO65556:SHO65586 SRK65556:SRK65586 TBG65556:TBG65586 TLC65556:TLC65586 TUY65556:TUY65586 UEU65556:UEU65586 UOQ65556:UOQ65586 UYM65556:UYM65586 VII65556:VII65586 VSE65556:VSE65586 WCA65556:WCA65586 WLW65556:WLW65586 WVS65556:WVS65586 K131092:K131122 JG131092:JG131122 TC131092:TC131122 ACY131092:ACY131122 AMU131092:AMU131122 AWQ131092:AWQ131122 BGM131092:BGM131122 BQI131092:BQI131122 CAE131092:CAE131122 CKA131092:CKA131122 CTW131092:CTW131122 DDS131092:DDS131122 DNO131092:DNO131122 DXK131092:DXK131122 EHG131092:EHG131122 ERC131092:ERC131122 FAY131092:FAY131122 FKU131092:FKU131122 FUQ131092:FUQ131122 GEM131092:GEM131122 GOI131092:GOI131122 GYE131092:GYE131122 HIA131092:HIA131122 HRW131092:HRW131122 IBS131092:IBS131122 ILO131092:ILO131122 IVK131092:IVK131122 JFG131092:JFG131122 JPC131092:JPC131122 JYY131092:JYY131122 KIU131092:KIU131122 KSQ131092:KSQ131122 LCM131092:LCM131122 LMI131092:LMI131122 LWE131092:LWE131122 MGA131092:MGA131122 MPW131092:MPW131122 MZS131092:MZS131122 NJO131092:NJO131122 NTK131092:NTK131122 ODG131092:ODG131122 ONC131092:ONC131122 OWY131092:OWY131122 PGU131092:PGU131122 PQQ131092:PQQ131122 QAM131092:QAM131122 QKI131092:QKI131122 QUE131092:QUE131122 REA131092:REA131122 RNW131092:RNW131122 RXS131092:RXS131122 SHO131092:SHO131122 SRK131092:SRK131122 TBG131092:TBG131122 TLC131092:TLC131122 TUY131092:TUY131122 UEU131092:UEU131122 UOQ131092:UOQ131122 UYM131092:UYM131122 VII131092:VII131122 VSE131092:VSE131122 WCA131092:WCA131122 WLW131092:WLW131122 WVS131092:WVS131122 K196628:K196658 JG196628:JG196658 TC196628:TC196658 ACY196628:ACY196658 AMU196628:AMU196658 AWQ196628:AWQ196658 BGM196628:BGM196658 BQI196628:BQI196658 CAE196628:CAE196658 CKA196628:CKA196658 CTW196628:CTW196658 DDS196628:DDS196658 DNO196628:DNO196658 DXK196628:DXK196658 EHG196628:EHG196658 ERC196628:ERC196658 FAY196628:FAY196658 FKU196628:FKU196658 FUQ196628:FUQ196658 GEM196628:GEM196658 GOI196628:GOI196658 GYE196628:GYE196658 HIA196628:HIA196658 HRW196628:HRW196658 IBS196628:IBS196658 ILO196628:ILO196658 IVK196628:IVK196658 JFG196628:JFG196658 JPC196628:JPC196658 JYY196628:JYY196658 KIU196628:KIU196658 KSQ196628:KSQ196658 LCM196628:LCM196658 LMI196628:LMI196658 LWE196628:LWE196658 MGA196628:MGA196658 MPW196628:MPW196658 MZS196628:MZS196658 NJO196628:NJO196658 NTK196628:NTK196658 ODG196628:ODG196658 ONC196628:ONC196658 OWY196628:OWY196658 PGU196628:PGU196658 PQQ196628:PQQ196658 QAM196628:QAM196658 QKI196628:QKI196658 QUE196628:QUE196658 REA196628:REA196658 RNW196628:RNW196658 RXS196628:RXS196658 SHO196628:SHO196658 SRK196628:SRK196658 TBG196628:TBG196658 TLC196628:TLC196658 TUY196628:TUY196658 UEU196628:UEU196658 UOQ196628:UOQ196658 UYM196628:UYM196658 VII196628:VII196658 VSE196628:VSE196658 WCA196628:WCA196658 WLW196628:WLW196658 WVS196628:WVS196658 K262164:K262194 JG262164:JG262194 TC262164:TC262194 ACY262164:ACY262194 AMU262164:AMU262194 AWQ262164:AWQ262194 BGM262164:BGM262194 BQI262164:BQI262194 CAE262164:CAE262194 CKA262164:CKA262194 CTW262164:CTW262194 DDS262164:DDS262194 DNO262164:DNO262194 DXK262164:DXK262194 EHG262164:EHG262194 ERC262164:ERC262194 FAY262164:FAY262194 FKU262164:FKU262194 FUQ262164:FUQ262194 GEM262164:GEM262194 GOI262164:GOI262194 GYE262164:GYE262194 HIA262164:HIA262194 HRW262164:HRW262194 IBS262164:IBS262194 ILO262164:ILO262194 IVK262164:IVK262194 JFG262164:JFG262194 JPC262164:JPC262194 JYY262164:JYY262194 KIU262164:KIU262194 KSQ262164:KSQ262194 LCM262164:LCM262194 LMI262164:LMI262194 LWE262164:LWE262194 MGA262164:MGA262194 MPW262164:MPW262194 MZS262164:MZS262194 NJO262164:NJO262194 NTK262164:NTK262194 ODG262164:ODG262194 ONC262164:ONC262194 OWY262164:OWY262194 PGU262164:PGU262194 PQQ262164:PQQ262194 QAM262164:QAM262194 QKI262164:QKI262194 QUE262164:QUE262194 REA262164:REA262194 RNW262164:RNW262194 RXS262164:RXS262194 SHO262164:SHO262194 SRK262164:SRK262194 TBG262164:TBG262194 TLC262164:TLC262194 TUY262164:TUY262194 UEU262164:UEU262194 UOQ262164:UOQ262194 UYM262164:UYM262194 VII262164:VII262194 VSE262164:VSE262194 WCA262164:WCA262194 WLW262164:WLW262194 WVS262164:WVS262194 K327700:K327730 JG327700:JG327730 TC327700:TC327730 ACY327700:ACY327730 AMU327700:AMU327730 AWQ327700:AWQ327730 BGM327700:BGM327730 BQI327700:BQI327730 CAE327700:CAE327730 CKA327700:CKA327730 CTW327700:CTW327730 DDS327700:DDS327730 DNO327700:DNO327730 DXK327700:DXK327730 EHG327700:EHG327730 ERC327700:ERC327730 FAY327700:FAY327730 FKU327700:FKU327730 FUQ327700:FUQ327730 GEM327700:GEM327730 GOI327700:GOI327730 GYE327700:GYE327730 HIA327700:HIA327730 HRW327700:HRW327730 IBS327700:IBS327730 ILO327700:ILO327730 IVK327700:IVK327730 JFG327700:JFG327730 JPC327700:JPC327730 JYY327700:JYY327730 KIU327700:KIU327730 KSQ327700:KSQ327730 LCM327700:LCM327730 LMI327700:LMI327730 LWE327700:LWE327730 MGA327700:MGA327730 MPW327700:MPW327730 MZS327700:MZS327730 NJO327700:NJO327730 NTK327700:NTK327730 ODG327700:ODG327730 ONC327700:ONC327730 OWY327700:OWY327730 PGU327700:PGU327730 PQQ327700:PQQ327730 QAM327700:QAM327730 QKI327700:QKI327730 QUE327700:QUE327730 REA327700:REA327730 RNW327700:RNW327730 RXS327700:RXS327730 SHO327700:SHO327730 SRK327700:SRK327730 TBG327700:TBG327730 TLC327700:TLC327730 TUY327700:TUY327730 UEU327700:UEU327730 UOQ327700:UOQ327730 UYM327700:UYM327730 VII327700:VII327730 VSE327700:VSE327730 WCA327700:WCA327730 WLW327700:WLW327730 WVS327700:WVS327730 K393236:K393266 JG393236:JG393266 TC393236:TC393266 ACY393236:ACY393266 AMU393236:AMU393266 AWQ393236:AWQ393266 BGM393236:BGM393266 BQI393236:BQI393266 CAE393236:CAE393266 CKA393236:CKA393266 CTW393236:CTW393266 DDS393236:DDS393266 DNO393236:DNO393266 DXK393236:DXK393266 EHG393236:EHG393266 ERC393236:ERC393266 FAY393236:FAY393266 FKU393236:FKU393266 FUQ393236:FUQ393266 GEM393236:GEM393266 GOI393236:GOI393266 GYE393236:GYE393266 HIA393236:HIA393266 HRW393236:HRW393266 IBS393236:IBS393266 ILO393236:ILO393266 IVK393236:IVK393266 JFG393236:JFG393266 JPC393236:JPC393266 JYY393236:JYY393266 KIU393236:KIU393266 KSQ393236:KSQ393266 LCM393236:LCM393266 LMI393236:LMI393266 LWE393236:LWE393266 MGA393236:MGA393266 MPW393236:MPW393266 MZS393236:MZS393266 NJO393236:NJO393266 NTK393236:NTK393266 ODG393236:ODG393266 ONC393236:ONC393266 OWY393236:OWY393266 PGU393236:PGU393266 PQQ393236:PQQ393266 QAM393236:QAM393266 QKI393236:QKI393266 QUE393236:QUE393266 REA393236:REA393266 RNW393236:RNW393266 RXS393236:RXS393266 SHO393236:SHO393266 SRK393236:SRK393266 TBG393236:TBG393266 TLC393236:TLC393266 TUY393236:TUY393266 UEU393236:UEU393266 UOQ393236:UOQ393266 UYM393236:UYM393266 VII393236:VII393266 VSE393236:VSE393266 WCA393236:WCA393266 WLW393236:WLW393266 WVS393236:WVS393266 K458772:K458802 JG458772:JG458802 TC458772:TC458802 ACY458772:ACY458802 AMU458772:AMU458802 AWQ458772:AWQ458802 BGM458772:BGM458802 BQI458772:BQI458802 CAE458772:CAE458802 CKA458772:CKA458802 CTW458772:CTW458802 DDS458772:DDS458802 DNO458772:DNO458802 DXK458772:DXK458802 EHG458772:EHG458802 ERC458772:ERC458802 FAY458772:FAY458802 FKU458772:FKU458802 FUQ458772:FUQ458802 GEM458772:GEM458802 GOI458772:GOI458802 GYE458772:GYE458802 HIA458772:HIA458802 HRW458772:HRW458802 IBS458772:IBS458802 ILO458772:ILO458802 IVK458772:IVK458802 JFG458772:JFG458802 JPC458772:JPC458802 JYY458772:JYY458802 KIU458772:KIU458802 KSQ458772:KSQ458802 LCM458772:LCM458802 LMI458772:LMI458802 LWE458772:LWE458802 MGA458772:MGA458802 MPW458772:MPW458802 MZS458772:MZS458802 NJO458772:NJO458802 NTK458772:NTK458802 ODG458772:ODG458802 ONC458772:ONC458802 OWY458772:OWY458802 PGU458772:PGU458802 PQQ458772:PQQ458802 QAM458772:QAM458802 QKI458772:QKI458802 QUE458772:QUE458802 REA458772:REA458802 RNW458772:RNW458802 RXS458772:RXS458802 SHO458772:SHO458802 SRK458772:SRK458802 TBG458772:TBG458802 TLC458772:TLC458802 TUY458772:TUY458802 UEU458772:UEU458802 UOQ458772:UOQ458802 UYM458772:UYM458802 VII458772:VII458802 VSE458772:VSE458802 WCA458772:WCA458802 WLW458772:WLW458802 WVS458772:WVS458802 K524308:K524338 JG524308:JG524338 TC524308:TC524338 ACY524308:ACY524338 AMU524308:AMU524338 AWQ524308:AWQ524338 BGM524308:BGM524338 BQI524308:BQI524338 CAE524308:CAE524338 CKA524308:CKA524338 CTW524308:CTW524338 DDS524308:DDS524338 DNO524308:DNO524338 DXK524308:DXK524338 EHG524308:EHG524338 ERC524308:ERC524338 FAY524308:FAY524338 FKU524308:FKU524338 FUQ524308:FUQ524338 GEM524308:GEM524338 GOI524308:GOI524338 GYE524308:GYE524338 HIA524308:HIA524338 HRW524308:HRW524338 IBS524308:IBS524338 ILO524308:ILO524338 IVK524308:IVK524338 JFG524308:JFG524338 JPC524308:JPC524338 JYY524308:JYY524338 KIU524308:KIU524338 KSQ524308:KSQ524338 LCM524308:LCM524338 LMI524308:LMI524338 LWE524308:LWE524338 MGA524308:MGA524338 MPW524308:MPW524338 MZS524308:MZS524338 NJO524308:NJO524338 NTK524308:NTK524338 ODG524308:ODG524338 ONC524308:ONC524338 OWY524308:OWY524338 PGU524308:PGU524338 PQQ524308:PQQ524338 QAM524308:QAM524338 QKI524308:QKI524338 QUE524308:QUE524338 REA524308:REA524338 RNW524308:RNW524338 RXS524308:RXS524338 SHO524308:SHO524338 SRK524308:SRK524338 TBG524308:TBG524338 TLC524308:TLC524338 TUY524308:TUY524338 UEU524308:UEU524338 UOQ524308:UOQ524338 UYM524308:UYM524338 VII524308:VII524338 VSE524308:VSE524338 WCA524308:WCA524338 WLW524308:WLW524338 WVS524308:WVS524338 K589844:K589874 JG589844:JG589874 TC589844:TC589874 ACY589844:ACY589874 AMU589844:AMU589874 AWQ589844:AWQ589874 BGM589844:BGM589874 BQI589844:BQI589874 CAE589844:CAE589874 CKA589844:CKA589874 CTW589844:CTW589874 DDS589844:DDS589874 DNO589844:DNO589874 DXK589844:DXK589874 EHG589844:EHG589874 ERC589844:ERC589874 FAY589844:FAY589874 FKU589844:FKU589874 FUQ589844:FUQ589874 GEM589844:GEM589874 GOI589844:GOI589874 GYE589844:GYE589874 HIA589844:HIA589874 HRW589844:HRW589874 IBS589844:IBS589874 ILO589844:ILO589874 IVK589844:IVK589874 JFG589844:JFG589874 JPC589844:JPC589874 JYY589844:JYY589874 KIU589844:KIU589874 KSQ589844:KSQ589874 LCM589844:LCM589874 LMI589844:LMI589874 LWE589844:LWE589874 MGA589844:MGA589874 MPW589844:MPW589874 MZS589844:MZS589874 NJO589844:NJO589874 NTK589844:NTK589874 ODG589844:ODG589874 ONC589844:ONC589874 OWY589844:OWY589874 PGU589844:PGU589874 PQQ589844:PQQ589874 QAM589844:QAM589874 QKI589844:QKI589874 QUE589844:QUE589874 REA589844:REA589874 RNW589844:RNW589874 RXS589844:RXS589874 SHO589844:SHO589874 SRK589844:SRK589874 TBG589844:TBG589874 TLC589844:TLC589874 TUY589844:TUY589874 UEU589844:UEU589874 UOQ589844:UOQ589874 UYM589844:UYM589874 VII589844:VII589874 VSE589844:VSE589874 WCA589844:WCA589874 WLW589844:WLW589874 WVS589844:WVS589874 K655380:K655410 JG655380:JG655410 TC655380:TC655410 ACY655380:ACY655410 AMU655380:AMU655410 AWQ655380:AWQ655410 BGM655380:BGM655410 BQI655380:BQI655410 CAE655380:CAE655410 CKA655380:CKA655410 CTW655380:CTW655410 DDS655380:DDS655410 DNO655380:DNO655410 DXK655380:DXK655410 EHG655380:EHG655410 ERC655380:ERC655410 FAY655380:FAY655410 FKU655380:FKU655410 FUQ655380:FUQ655410 GEM655380:GEM655410 GOI655380:GOI655410 GYE655380:GYE655410 HIA655380:HIA655410 HRW655380:HRW655410 IBS655380:IBS655410 ILO655380:ILO655410 IVK655380:IVK655410 JFG655380:JFG655410 JPC655380:JPC655410 JYY655380:JYY655410 KIU655380:KIU655410 KSQ655380:KSQ655410 LCM655380:LCM655410 LMI655380:LMI655410 LWE655380:LWE655410 MGA655380:MGA655410 MPW655380:MPW655410 MZS655380:MZS655410 NJO655380:NJO655410 NTK655380:NTK655410 ODG655380:ODG655410 ONC655380:ONC655410 OWY655380:OWY655410 PGU655380:PGU655410 PQQ655380:PQQ655410 QAM655380:QAM655410 QKI655380:QKI655410 QUE655380:QUE655410 REA655380:REA655410 RNW655380:RNW655410 RXS655380:RXS655410 SHO655380:SHO655410 SRK655380:SRK655410 TBG655380:TBG655410 TLC655380:TLC655410 TUY655380:TUY655410 UEU655380:UEU655410 UOQ655380:UOQ655410 UYM655380:UYM655410 VII655380:VII655410 VSE655380:VSE655410 WCA655380:WCA655410 WLW655380:WLW655410 WVS655380:WVS655410 K720916:K720946 JG720916:JG720946 TC720916:TC720946 ACY720916:ACY720946 AMU720916:AMU720946 AWQ720916:AWQ720946 BGM720916:BGM720946 BQI720916:BQI720946 CAE720916:CAE720946 CKA720916:CKA720946 CTW720916:CTW720946 DDS720916:DDS720946 DNO720916:DNO720946 DXK720916:DXK720946 EHG720916:EHG720946 ERC720916:ERC720946 FAY720916:FAY720946 FKU720916:FKU720946 FUQ720916:FUQ720946 GEM720916:GEM720946 GOI720916:GOI720946 GYE720916:GYE720946 HIA720916:HIA720946 HRW720916:HRW720946 IBS720916:IBS720946 ILO720916:ILO720946 IVK720916:IVK720946 JFG720916:JFG720946 JPC720916:JPC720946 JYY720916:JYY720946 KIU720916:KIU720946 KSQ720916:KSQ720946 LCM720916:LCM720946 LMI720916:LMI720946 LWE720916:LWE720946 MGA720916:MGA720946 MPW720916:MPW720946 MZS720916:MZS720946 NJO720916:NJO720946 NTK720916:NTK720946 ODG720916:ODG720946 ONC720916:ONC720946 OWY720916:OWY720946 PGU720916:PGU720946 PQQ720916:PQQ720946 QAM720916:QAM720946 QKI720916:QKI720946 QUE720916:QUE720946 REA720916:REA720946 RNW720916:RNW720946 RXS720916:RXS720946 SHO720916:SHO720946 SRK720916:SRK720946 TBG720916:TBG720946 TLC720916:TLC720946 TUY720916:TUY720946 UEU720916:UEU720946 UOQ720916:UOQ720946 UYM720916:UYM720946 VII720916:VII720946 VSE720916:VSE720946 WCA720916:WCA720946 WLW720916:WLW720946 WVS720916:WVS720946 K786452:K786482 JG786452:JG786482 TC786452:TC786482 ACY786452:ACY786482 AMU786452:AMU786482 AWQ786452:AWQ786482 BGM786452:BGM786482 BQI786452:BQI786482 CAE786452:CAE786482 CKA786452:CKA786482 CTW786452:CTW786482 DDS786452:DDS786482 DNO786452:DNO786482 DXK786452:DXK786482 EHG786452:EHG786482 ERC786452:ERC786482 FAY786452:FAY786482 FKU786452:FKU786482 FUQ786452:FUQ786482 GEM786452:GEM786482 GOI786452:GOI786482 GYE786452:GYE786482 HIA786452:HIA786482 HRW786452:HRW786482 IBS786452:IBS786482 ILO786452:ILO786482 IVK786452:IVK786482 JFG786452:JFG786482 JPC786452:JPC786482 JYY786452:JYY786482 KIU786452:KIU786482 KSQ786452:KSQ786482 LCM786452:LCM786482 LMI786452:LMI786482 LWE786452:LWE786482 MGA786452:MGA786482 MPW786452:MPW786482 MZS786452:MZS786482 NJO786452:NJO786482 NTK786452:NTK786482 ODG786452:ODG786482 ONC786452:ONC786482 OWY786452:OWY786482 PGU786452:PGU786482 PQQ786452:PQQ786482 QAM786452:QAM786482 QKI786452:QKI786482 QUE786452:QUE786482 REA786452:REA786482 RNW786452:RNW786482 RXS786452:RXS786482 SHO786452:SHO786482 SRK786452:SRK786482 TBG786452:TBG786482 TLC786452:TLC786482 TUY786452:TUY786482 UEU786452:UEU786482 UOQ786452:UOQ786482 UYM786452:UYM786482 VII786452:VII786482 VSE786452:VSE786482 WCA786452:WCA786482 WLW786452:WLW786482 WVS786452:WVS786482 K851988:K852018 JG851988:JG852018 TC851988:TC852018 ACY851988:ACY852018 AMU851988:AMU852018 AWQ851988:AWQ852018 BGM851988:BGM852018 BQI851988:BQI852018 CAE851988:CAE852018 CKA851988:CKA852018 CTW851988:CTW852018 DDS851988:DDS852018 DNO851988:DNO852018 DXK851988:DXK852018 EHG851988:EHG852018 ERC851988:ERC852018 FAY851988:FAY852018 FKU851988:FKU852018 FUQ851988:FUQ852018 GEM851988:GEM852018 GOI851988:GOI852018 GYE851988:GYE852018 HIA851988:HIA852018 HRW851988:HRW852018 IBS851988:IBS852018 ILO851988:ILO852018 IVK851988:IVK852018 JFG851988:JFG852018 JPC851988:JPC852018 JYY851988:JYY852018 KIU851988:KIU852018 KSQ851988:KSQ852018 LCM851988:LCM852018 LMI851988:LMI852018 LWE851988:LWE852018 MGA851988:MGA852018 MPW851988:MPW852018 MZS851988:MZS852018 NJO851988:NJO852018 NTK851988:NTK852018 ODG851988:ODG852018 ONC851988:ONC852018 OWY851988:OWY852018 PGU851988:PGU852018 PQQ851988:PQQ852018 QAM851988:QAM852018 QKI851988:QKI852018 QUE851988:QUE852018 REA851988:REA852018 RNW851988:RNW852018 RXS851988:RXS852018 SHO851988:SHO852018 SRK851988:SRK852018 TBG851988:TBG852018 TLC851988:TLC852018 TUY851988:TUY852018 UEU851988:UEU852018 UOQ851988:UOQ852018 UYM851988:UYM852018 VII851988:VII852018 VSE851988:VSE852018 WCA851988:WCA852018 WLW851988:WLW852018 WVS851988:WVS852018 K917524:K917554 JG917524:JG917554 TC917524:TC917554 ACY917524:ACY917554 AMU917524:AMU917554 AWQ917524:AWQ917554 BGM917524:BGM917554 BQI917524:BQI917554 CAE917524:CAE917554 CKA917524:CKA917554 CTW917524:CTW917554 DDS917524:DDS917554 DNO917524:DNO917554 DXK917524:DXK917554 EHG917524:EHG917554 ERC917524:ERC917554 FAY917524:FAY917554 FKU917524:FKU917554 FUQ917524:FUQ917554 GEM917524:GEM917554 GOI917524:GOI917554 GYE917524:GYE917554 HIA917524:HIA917554 HRW917524:HRW917554 IBS917524:IBS917554 ILO917524:ILO917554 IVK917524:IVK917554 JFG917524:JFG917554 JPC917524:JPC917554 JYY917524:JYY917554 KIU917524:KIU917554 KSQ917524:KSQ917554 LCM917524:LCM917554 LMI917524:LMI917554 LWE917524:LWE917554 MGA917524:MGA917554 MPW917524:MPW917554 MZS917524:MZS917554 NJO917524:NJO917554 NTK917524:NTK917554 ODG917524:ODG917554 ONC917524:ONC917554 OWY917524:OWY917554 PGU917524:PGU917554 PQQ917524:PQQ917554 QAM917524:QAM917554 QKI917524:QKI917554 QUE917524:QUE917554 REA917524:REA917554 RNW917524:RNW917554 RXS917524:RXS917554 SHO917524:SHO917554 SRK917524:SRK917554 TBG917524:TBG917554 TLC917524:TLC917554 TUY917524:TUY917554 UEU917524:UEU917554 UOQ917524:UOQ917554 UYM917524:UYM917554 VII917524:VII917554 VSE917524:VSE917554 WCA917524:WCA917554 WLW917524:WLW917554 WVS917524:WVS917554 K983060:K983090 JG983060:JG983090 TC983060:TC983090 ACY983060:ACY983090 AMU983060:AMU983090 AWQ983060:AWQ983090 BGM983060:BGM983090 BQI983060:BQI983090 CAE983060:CAE983090 CKA983060:CKA983090 CTW983060:CTW983090 DDS983060:DDS983090 DNO983060:DNO983090 DXK983060:DXK983090 EHG983060:EHG983090 ERC983060:ERC983090 FAY983060:FAY983090 FKU983060:FKU983090 FUQ983060:FUQ983090 GEM983060:GEM983090 GOI983060:GOI983090 GYE983060:GYE983090 HIA983060:HIA983090 HRW983060:HRW983090 IBS983060:IBS983090 ILO983060:ILO983090 IVK983060:IVK983090 JFG983060:JFG983090 JPC983060:JPC983090 JYY983060:JYY983090 KIU983060:KIU983090 KSQ983060:KSQ983090 LCM983060:LCM983090 LMI983060:LMI983090 LWE983060:LWE983090 MGA983060:MGA983090 MPW983060:MPW983090 MZS983060:MZS983090 NJO983060:NJO983090 NTK983060:NTK983090 ODG983060:ODG983090 ONC983060:ONC983090 OWY983060:OWY983090 PGU983060:PGU983090 PQQ983060:PQQ983090 QAM983060:QAM983090 QKI983060:QKI983090 QUE983060:QUE983090 REA983060:REA983090 RNW983060:RNW983090 RXS983060:RXS983090 SHO983060:SHO983090 SRK983060:SRK983090 TBG983060:TBG983090 TLC983060:TLC983090 TUY983060:TUY983090 UEU983060:UEU983090 UOQ983060:UOQ983090 UYM983060:UYM983090 VII983060:VII983090 VSE983060:VSE983090 WCA983060:WCA983090 WLW983060:WLW983090 WVS983060:WVS983090" xr:uid="{00000000-0002-0000-0000-000008000000}">
      <formula1>0</formula1>
      <formula2>1000000000</formula2>
    </dataValidation>
    <dataValidation type="list" allowBlank="1" showInputMessage="1" showErrorMessage="1" sqref="L20:L49" xr:uid="{00000000-0002-0000-0000-000009000000}">
      <formula1>"0%,4%,10%,22%"</formula1>
    </dataValidation>
  </dataValidations>
  <pageMargins left="0.15748031496062992" right="0.15748031496062992" top="0.15748031496062992" bottom="0.15748031496062992" header="0.15748031496062992" footer="0.15748031496062992"/>
  <pageSetup paperSize="9" orientation="portrait" blackAndWhite="1"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6"/>
  <dimension ref="A2:H17"/>
  <sheetViews>
    <sheetView workbookViewId="0">
      <selection activeCell="C15" sqref="C15"/>
    </sheetView>
  </sheetViews>
  <sheetFormatPr defaultRowHeight="15" x14ac:dyDescent="0.25"/>
  <cols>
    <col min="1" max="1" width="4.5703125" style="130" customWidth="1"/>
    <col min="2" max="2" width="45.42578125" style="130" bestFit="1" customWidth="1"/>
    <col min="3" max="3" width="14.42578125" style="130" customWidth="1"/>
    <col min="4" max="4" width="3" style="130" bestFit="1" customWidth="1"/>
    <col min="5" max="5" width="11.140625" style="133" bestFit="1" customWidth="1"/>
    <col min="6" max="6" width="13.5703125" style="130" bestFit="1" customWidth="1"/>
    <col min="7" max="7" width="3" style="130" bestFit="1" customWidth="1"/>
    <col min="8" max="8" width="11.140625" style="130" bestFit="1" customWidth="1"/>
    <col min="9" max="16384" width="9.140625" style="130"/>
  </cols>
  <sheetData>
    <row r="2" spans="1:8" ht="15.75" x14ac:dyDescent="0.25">
      <c r="B2" s="131" t="s">
        <v>11</v>
      </c>
      <c r="C2" s="132" t="s">
        <v>10</v>
      </c>
      <c r="E2" s="133" t="s">
        <v>15</v>
      </c>
    </row>
    <row r="3" spans="1:8" ht="17.25" x14ac:dyDescent="0.25">
      <c r="A3" s="134">
        <v>1</v>
      </c>
      <c r="B3" s="135" t="s">
        <v>1</v>
      </c>
      <c r="C3" s="136">
        <f t="shared" ref="C3:C12" ca="1" si="0">E3</f>
        <v>18</v>
      </c>
      <c r="E3" s="133">
        <f ca="1">RANDBETWEEN(18,30)</f>
        <v>18</v>
      </c>
      <c r="F3" s="137"/>
      <c r="G3" s="137"/>
      <c r="H3" s="137"/>
    </row>
    <row r="4" spans="1:8" ht="17.25" x14ac:dyDescent="0.25">
      <c r="A4" s="134">
        <v>2</v>
      </c>
      <c r="B4" s="135" t="s">
        <v>8</v>
      </c>
      <c r="C4" s="136">
        <f t="shared" ca="1" si="0"/>
        <v>20</v>
      </c>
      <c r="E4" s="133">
        <f t="shared" ref="E4:E12" ca="1" si="1">RANDBETWEEN(18,30)</f>
        <v>20</v>
      </c>
      <c r="F4" s="137"/>
      <c r="G4" s="137"/>
      <c r="H4" s="137"/>
    </row>
    <row r="5" spans="1:8" ht="17.25" x14ac:dyDescent="0.25">
      <c r="A5" s="134">
        <v>3</v>
      </c>
      <c r="B5" s="135" t="s">
        <v>7</v>
      </c>
      <c r="C5" s="136">
        <f t="shared" ca="1" si="0"/>
        <v>30</v>
      </c>
      <c r="E5" s="133">
        <f t="shared" ca="1" si="1"/>
        <v>30</v>
      </c>
      <c r="F5" s="137"/>
      <c r="G5" s="137"/>
      <c r="H5" s="137"/>
    </row>
    <row r="6" spans="1:8" ht="17.25" x14ac:dyDescent="0.25">
      <c r="A6" s="134">
        <v>4</v>
      </c>
      <c r="B6" s="135" t="s">
        <v>6</v>
      </c>
      <c r="C6" s="136">
        <f t="shared" ca="1" si="0"/>
        <v>26</v>
      </c>
      <c r="E6" s="133">
        <f t="shared" ca="1" si="1"/>
        <v>26</v>
      </c>
      <c r="F6" s="137"/>
      <c r="G6" s="137"/>
      <c r="H6" s="137"/>
    </row>
    <row r="7" spans="1:8" ht="17.25" x14ac:dyDescent="0.25">
      <c r="A7" s="134">
        <v>5</v>
      </c>
      <c r="B7" s="135" t="s">
        <v>5</v>
      </c>
      <c r="C7" s="136">
        <f t="shared" ca="1" si="0"/>
        <v>24</v>
      </c>
      <c r="E7" s="133">
        <f t="shared" ca="1" si="1"/>
        <v>24</v>
      </c>
      <c r="F7" s="137"/>
      <c r="G7" s="137"/>
      <c r="H7" s="137"/>
    </row>
    <row r="8" spans="1:8" ht="17.25" x14ac:dyDescent="0.25">
      <c r="A8" s="134">
        <v>6</v>
      </c>
      <c r="B8" s="135" t="s">
        <v>4</v>
      </c>
      <c r="C8" s="136">
        <f t="shared" ca="1" si="0"/>
        <v>19</v>
      </c>
      <c r="E8" s="133">
        <f t="shared" ca="1" si="1"/>
        <v>19</v>
      </c>
      <c r="F8" s="137"/>
      <c r="G8" s="137"/>
      <c r="H8" s="137"/>
    </row>
    <row r="9" spans="1:8" ht="17.25" x14ac:dyDescent="0.25">
      <c r="A9" s="134">
        <v>7</v>
      </c>
      <c r="B9" s="135" t="s">
        <v>3</v>
      </c>
      <c r="C9" s="136">
        <f t="shared" ca="1" si="0"/>
        <v>28</v>
      </c>
      <c r="E9" s="133">
        <f t="shared" ca="1" si="1"/>
        <v>28</v>
      </c>
      <c r="F9" s="137"/>
      <c r="G9" s="137"/>
      <c r="H9" s="137"/>
    </row>
    <row r="10" spans="1:8" ht="17.25" x14ac:dyDescent="0.25">
      <c r="A10" s="134">
        <v>8</v>
      </c>
      <c r="B10" s="135" t="s">
        <v>9</v>
      </c>
      <c r="C10" s="136">
        <f t="shared" ca="1" si="0"/>
        <v>27</v>
      </c>
      <c r="E10" s="133">
        <f t="shared" ca="1" si="1"/>
        <v>27</v>
      </c>
      <c r="F10" s="137"/>
      <c r="G10" s="137"/>
      <c r="H10" s="137"/>
    </row>
    <row r="11" spans="1:8" ht="17.25" x14ac:dyDescent="0.25">
      <c r="A11" s="134">
        <v>9</v>
      </c>
      <c r="B11" s="135" t="s">
        <v>2</v>
      </c>
      <c r="C11" s="136">
        <f t="shared" ca="1" si="0"/>
        <v>19</v>
      </c>
      <c r="E11" s="133">
        <f t="shared" ca="1" si="1"/>
        <v>19</v>
      </c>
      <c r="F11" s="137"/>
      <c r="G11" s="137"/>
      <c r="H11" s="137"/>
    </row>
    <row r="12" spans="1:8" ht="17.25" x14ac:dyDescent="0.25">
      <c r="A12" s="134">
        <v>10</v>
      </c>
      <c r="B12" s="135" t="s">
        <v>0</v>
      </c>
      <c r="C12" s="136">
        <f t="shared" ca="1" si="0"/>
        <v>21</v>
      </c>
      <c r="E12" s="133">
        <f t="shared" ca="1" si="1"/>
        <v>21</v>
      </c>
      <c r="F12" s="137"/>
      <c r="G12" s="137"/>
      <c r="H12" s="137"/>
    </row>
    <row r="14" spans="1:8" x14ac:dyDescent="0.25">
      <c r="B14" s="207" t="s">
        <v>12</v>
      </c>
      <c r="C14" s="208"/>
    </row>
    <row r="15" spans="1:8" ht="15" customHeight="1" x14ac:dyDescent="0.25">
      <c r="B15" s="138" t="s">
        <v>13</v>
      </c>
      <c r="C15" s="139"/>
      <c r="F15" s="209" t="s">
        <v>266</v>
      </c>
    </row>
    <row r="16" spans="1:8" x14ac:dyDescent="0.25">
      <c r="B16" s="138" t="s">
        <v>203</v>
      </c>
      <c r="C16" s="139"/>
      <c r="E16" s="177">
        <f ca="1">COUNTIFS(C3:C12,"&gt;=20",C3:C12,"&lt;26")</f>
        <v>3</v>
      </c>
      <c r="F16" s="209"/>
    </row>
    <row r="17" spans="2:6" x14ac:dyDescent="0.25">
      <c r="B17" s="138" t="s">
        <v>14</v>
      </c>
      <c r="C17" s="139"/>
      <c r="F17" s="209"/>
    </row>
  </sheetData>
  <mergeCells count="2">
    <mergeCell ref="B14:C14"/>
    <mergeCell ref="F15:F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B1:F12"/>
  <sheetViews>
    <sheetView workbookViewId="0">
      <selection activeCell="K6" sqref="K6"/>
    </sheetView>
  </sheetViews>
  <sheetFormatPr defaultRowHeight="15" x14ac:dyDescent="0.25"/>
  <cols>
    <col min="1" max="1" width="2.7109375" customWidth="1"/>
    <col min="2" max="2" width="16.42578125" style="7" customWidth="1"/>
    <col min="3" max="4" width="14.5703125" customWidth="1"/>
    <col min="5" max="5" width="3.5703125" customWidth="1"/>
    <col min="6" max="6" width="15.140625" customWidth="1"/>
    <col min="7" max="7" width="3.5703125" customWidth="1"/>
    <col min="10" max="10" width="3" customWidth="1"/>
  </cols>
  <sheetData>
    <row r="1" spans="2:6" x14ac:dyDescent="0.25">
      <c r="F1" s="108" t="s">
        <v>243</v>
      </c>
    </row>
    <row r="2" spans="2:6" x14ac:dyDescent="0.25">
      <c r="B2" s="7" t="s">
        <v>28</v>
      </c>
      <c r="C2" s="9"/>
      <c r="D2" s="85"/>
      <c r="F2" s="129"/>
    </row>
    <row r="4" spans="2:6" x14ac:dyDescent="0.25">
      <c r="C4" t="s">
        <v>26</v>
      </c>
      <c r="D4" t="s">
        <v>27</v>
      </c>
    </row>
    <row r="5" spans="2:6" x14ac:dyDescent="0.25">
      <c r="B5" s="7" t="s">
        <v>204</v>
      </c>
      <c r="C5" s="8">
        <f ca="1">RAND()*1000</f>
        <v>562.30190199485787</v>
      </c>
      <c r="D5" s="8" t="str">
        <f ca="1">IF(RANDBETWEEN(0,1)=1,"Versamento","Prelievo")</f>
        <v>Prelievo</v>
      </c>
      <c r="F5" s="129"/>
    </row>
    <row r="6" spans="2:6" x14ac:dyDescent="0.25">
      <c r="B6" s="7" t="s">
        <v>205</v>
      </c>
      <c r="C6" s="8">
        <f t="shared" ref="C6:C12" ca="1" si="0">RAND()*1000</f>
        <v>837.68112930435018</v>
      </c>
      <c r="D6" s="8" t="str">
        <f t="shared" ref="D6:D12" ca="1" si="1">IF(RANDBETWEEN(0,1)=1,"Versamento","Prelievo")</f>
        <v>Versamento</v>
      </c>
      <c r="F6" s="129"/>
    </row>
    <row r="7" spans="2:6" x14ac:dyDescent="0.25">
      <c r="B7" s="7" t="s">
        <v>206</v>
      </c>
      <c r="C7" s="8">
        <f t="shared" ca="1" si="0"/>
        <v>948.29712333439466</v>
      </c>
      <c r="D7" s="8" t="str">
        <f t="shared" ca="1" si="1"/>
        <v>Prelievo</v>
      </c>
      <c r="F7" s="129"/>
    </row>
    <row r="8" spans="2:6" x14ac:dyDescent="0.25">
      <c r="B8" s="7" t="s">
        <v>207</v>
      </c>
      <c r="C8" s="8">
        <f t="shared" ca="1" si="0"/>
        <v>213.6055429469742</v>
      </c>
      <c r="D8" s="8" t="str">
        <f t="shared" ca="1" si="1"/>
        <v>Versamento</v>
      </c>
      <c r="F8" s="129"/>
    </row>
    <row r="9" spans="2:6" x14ac:dyDescent="0.25">
      <c r="B9" s="7" t="s">
        <v>208</v>
      </c>
      <c r="C9" s="8">
        <f t="shared" ca="1" si="0"/>
        <v>518.00707187285582</v>
      </c>
      <c r="D9" s="8" t="str">
        <f t="shared" ca="1" si="1"/>
        <v>Versamento</v>
      </c>
      <c r="F9" s="129"/>
    </row>
    <row r="10" spans="2:6" x14ac:dyDescent="0.25">
      <c r="B10" s="7" t="s">
        <v>210</v>
      </c>
      <c r="C10" s="8">
        <f t="shared" ca="1" si="0"/>
        <v>546.05937500328935</v>
      </c>
      <c r="D10" s="8" t="str">
        <f t="shared" ca="1" si="1"/>
        <v>Versamento</v>
      </c>
      <c r="F10" s="129"/>
    </row>
    <row r="11" spans="2:6" x14ac:dyDescent="0.25">
      <c r="B11" s="7" t="s">
        <v>209</v>
      </c>
      <c r="C11" s="8">
        <f t="shared" ca="1" si="0"/>
        <v>464.95222184384369</v>
      </c>
      <c r="D11" s="8" t="str">
        <f t="shared" ca="1" si="1"/>
        <v>Prelievo</v>
      </c>
      <c r="F11" s="129"/>
    </row>
    <row r="12" spans="2:6" x14ac:dyDescent="0.25">
      <c r="B12" s="7" t="s">
        <v>211</v>
      </c>
      <c r="C12" s="8">
        <f t="shared" ca="1" si="0"/>
        <v>247.28669726946083</v>
      </c>
      <c r="D12" s="8" t="str">
        <f t="shared" ca="1" si="1"/>
        <v>Versamento</v>
      </c>
      <c r="F12" s="129"/>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11"/>
  <dimension ref="A1:L24"/>
  <sheetViews>
    <sheetView zoomScale="80" zoomScaleNormal="80" workbookViewId="0">
      <selection activeCell="B15" sqref="B15"/>
    </sheetView>
  </sheetViews>
  <sheetFormatPr defaultRowHeight="15" x14ac:dyDescent="0.25"/>
  <cols>
    <col min="1" max="1" width="3" style="141" bestFit="1" customWidth="1"/>
    <col min="2" max="2" width="63.7109375" style="141" customWidth="1"/>
    <col min="3" max="3" width="20" style="141" bestFit="1" customWidth="1"/>
    <col min="4" max="4" width="9.5703125" style="161" bestFit="1" customWidth="1"/>
    <col min="5" max="5" width="7.42578125" style="141" customWidth="1"/>
    <col min="6" max="6" width="10.5703125" style="141" bestFit="1" customWidth="1"/>
    <col min="7" max="7" width="10.85546875" style="141" bestFit="1" customWidth="1"/>
    <col min="8" max="8" width="12" style="141" bestFit="1" customWidth="1"/>
    <col min="9" max="9" width="4.85546875" style="141" bestFit="1" customWidth="1"/>
    <col min="10" max="10" width="13" style="141" bestFit="1" customWidth="1"/>
    <col min="11" max="11" width="6.140625" style="141" bestFit="1" customWidth="1"/>
    <col min="12" max="12" width="6.42578125" style="141" customWidth="1"/>
    <col min="13" max="16384" width="9.140625" style="141"/>
  </cols>
  <sheetData>
    <row r="1" spans="1:12" ht="46.5" customHeight="1" x14ac:dyDescent="0.25">
      <c r="B1" s="211" t="s">
        <v>225</v>
      </c>
      <c r="C1" s="211"/>
      <c r="D1" s="140" t="s">
        <v>241</v>
      </c>
      <c r="F1" s="142" t="s">
        <v>176</v>
      </c>
      <c r="G1" s="142" t="s">
        <v>152</v>
      </c>
      <c r="H1" s="142" t="s">
        <v>242</v>
      </c>
      <c r="J1" s="143" t="s">
        <v>227</v>
      </c>
      <c r="K1" s="143" t="s">
        <v>267</v>
      </c>
      <c r="L1" s="143" t="s">
        <v>226</v>
      </c>
    </row>
    <row r="2" spans="1:12" ht="14.25" customHeight="1" x14ac:dyDescent="0.25">
      <c r="B2" s="144" t="s">
        <v>177</v>
      </c>
      <c r="C2" s="145">
        <v>40897.524259259262</v>
      </c>
      <c r="D2" s="146"/>
      <c r="E2" s="147" t="s">
        <v>181</v>
      </c>
      <c r="F2" s="148" t="s">
        <v>165</v>
      </c>
      <c r="G2" s="149" t="s">
        <v>153</v>
      </c>
      <c r="H2" s="149" t="s">
        <v>169</v>
      </c>
      <c r="I2" s="178" t="s">
        <v>228</v>
      </c>
      <c r="J2" s="149" t="s">
        <v>229</v>
      </c>
      <c r="K2" s="150">
        <v>0</v>
      </c>
      <c r="L2" s="150">
        <v>0.25</v>
      </c>
    </row>
    <row r="3" spans="1:12" ht="14.25" customHeight="1" x14ac:dyDescent="0.25">
      <c r="A3" s="180" t="s">
        <v>295</v>
      </c>
      <c r="B3" s="151" t="s">
        <v>239</v>
      </c>
      <c r="C3" s="152"/>
      <c r="D3" s="153"/>
      <c r="E3" s="147" t="s">
        <v>178</v>
      </c>
      <c r="F3" s="148" t="s">
        <v>166</v>
      </c>
      <c r="G3" s="149" t="s">
        <v>154</v>
      </c>
      <c r="H3" s="149" t="s">
        <v>170</v>
      </c>
      <c r="I3" s="178" t="s">
        <v>230</v>
      </c>
      <c r="J3" s="149" t="s">
        <v>231</v>
      </c>
      <c r="K3" s="150">
        <v>0.25</v>
      </c>
      <c r="L3" s="150">
        <v>0.47916666666666669</v>
      </c>
    </row>
    <row r="4" spans="1:12" ht="14.25" customHeight="1" x14ac:dyDescent="0.25">
      <c r="A4" s="180" t="s">
        <v>296</v>
      </c>
      <c r="B4" s="149" t="s">
        <v>240</v>
      </c>
      <c r="C4" s="152"/>
      <c r="D4" s="154"/>
      <c r="E4" s="147" t="s">
        <v>179</v>
      </c>
      <c r="F4" s="148" t="s">
        <v>167</v>
      </c>
      <c r="G4" s="149" t="s">
        <v>155</v>
      </c>
      <c r="H4" s="149" t="s">
        <v>171</v>
      </c>
      <c r="I4" s="178" t="s">
        <v>232</v>
      </c>
      <c r="J4" s="149" t="s">
        <v>233</v>
      </c>
      <c r="K4" s="150">
        <v>0.47916666666666669</v>
      </c>
      <c r="L4" s="150">
        <v>0.5625</v>
      </c>
    </row>
    <row r="5" spans="1:12" ht="14.25" customHeight="1" x14ac:dyDescent="0.25">
      <c r="A5" s="180" t="s">
        <v>297</v>
      </c>
      <c r="B5" s="149" t="s">
        <v>268</v>
      </c>
      <c r="C5" s="155"/>
      <c r="D5" s="156"/>
      <c r="E5" s="147" t="s">
        <v>180</v>
      </c>
      <c r="F5" s="148" t="s">
        <v>168</v>
      </c>
      <c r="G5" s="149" t="s">
        <v>156</v>
      </c>
      <c r="H5" s="149" t="s">
        <v>172</v>
      </c>
      <c r="I5" s="178" t="s">
        <v>234</v>
      </c>
      <c r="J5" s="149" t="s">
        <v>235</v>
      </c>
      <c r="K5" s="150">
        <v>0.5625</v>
      </c>
      <c r="L5" s="150">
        <v>0.79166666666666663</v>
      </c>
    </row>
    <row r="6" spans="1:12" ht="14.25" customHeight="1" x14ac:dyDescent="0.25">
      <c r="A6" s="180" t="s">
        <v>298</v>
      </c>
      <c r="B6" s="212"/>
      <c r="C6" s="213"/>
      <c r="D6" s="156"/>
      <c r="E6" s="147" t="s">
        <v>213</v>
      </c>
      <c r="F6" s="148" t="s">
        <v>165</v>
      </c>
      <c r="G6" s="149" t="s">
        <v>157</v>
      </c>
      <c r="H6" s="149" t="s">
        <v>173</v>
      </c>
      <c r="I6" s="178" t="s">
        <v>236</v>
      </c>
      <c r="J6" s="149" t="s">
        <v>237</v>
      </c>
      <c r="K6" s="150">
        <v>0.79166666666666663</v>
      </c>
      <c r="L6" s="150">
        <v>0.91666666666666663</v>
      </c>
    </row>
    <row r="7" spans="1:12" ht="14.25" customHeight="1" x14ac:dyDescent="0.25">
      <c r="A7" s="180"/>
      <c r="D7" s="157"/>
      <c r="G7" s="149" t="s">
        <v>158</v>
      </c>
      <c r="H7" s="149" t="s">
        <v>174</v>
      </c>
      <c r="I7" s="178" t="s">
        <v>238</v>
      </c>
      <c r="J7" s="149" t="s">
        <v>229</v>
      </c>
      <c r="K7" s="150">
        <v>0.91666666666666663</v>
      </c>
      <c r="L7" s="150">
        <v>1</v>
      </c>
    </row>
    <row r="8" spans="1:12" ht="14.25" customHeight="1" x14ac:dyDescent="0.25">
      <c r="A8" s="180" t="s">
        <v>299</v>
      </c>
      <c r="B8" s="149" t="s">
        <v>269</v>
      </c>
      <c r="C8" s="158"/>
      <c r="D8" s="181"/>
      <c r="E8" s="182"/>
      <c r="G8" s="149" t="s">
        <v>159</v>
      </c>
      <c r="H8" s="149" t="s">
        <v>175</v>
      </c>
    </row>
    <row r="9" spans="1:12" ht="14.25" customHeight="1" x14ac:dyDescent="0.25">
      <c r="A9" s="180" t="s">
        <v>300</v>
      </c>
      <c r="B9" s="149" t="s">
        <v>270</v>
      </c>
      <c r="C9" s="158"/>
      <c r="D9" s="181"/>
      <c r="E9" s="181"/>
      <c r="G9" s="149" t="s">
        <v>160</v>
      </c>
    </row>
    <row r="10" spans="1:12" ht="14.25" customHeight="1" x14ac:dyDescent="0.25">
      <c r="A10" s="180" t="s">
        <v>301</v>
      </c>
      <c r="B10" s="149" t="s">
        <v>271</v>
      </c>
      <c r="C10" s="158"/>
      <c r="D10" s="181"/>
      <c r="E10" s="182"/>
      <c r="G10" s="149" t="s">
        <v>161</v>
      </c>
    </row>
    <row r="11" spans="1:12" ht="14.25" customHeight="1" x14ac:dyDescent="0.25">
      <c r="A11" s="180" t="s">
        <v>302</v>
      </c>
      <c r="B11" s="149" t="s">
        <v>272</v>
      </c>
      <c r="C11" s="158"/>
      <c r="D11" s="181"/>
      <c r="E11" s="182"/>
      <c r="G11" s="149" t="s">
        <v>162</v>
      </c>
      <c r="I11" s="159"/>
      <c r="J11" s="159"/>
      <c r="K11" s="159"/>
      <c r="L11" s="159"/>
    </row>
    <row r="12" spans="1:12" ht="14.25" customHeight="1" x14ac:dyDescent="0.25">
      <c r="A12" s="180"/>
      <c r="D12" s="183"/>
      <c r="E12" s="182"/>
      <c r="G12" s="149" t="s">
        <v>163</v>
      </c>
      <c r="I12" s="160"/>
    </row>
    <row r="13" spans="1:12" ht="14.25" customHeight="1" x14ac:dyDescent="0.25">
      <c r="A13" s="180" t="s">
        <v>303</v>
      </c>
      <c r="B13" s="149" t="s">
        <v>273</v>
      </c>
      <c r="C13" s="155"/>
      <c r="D13" s="184"/>
      <c r="E13" s="182"/>
      <c r="G13" s="149" t="s">
        <v>164</v>
      </c>
    </row>
    <row r="14" spans="1:12" ht="14.25" customHeight="1" x14ac:dyDescent="0.25">
      <c r="A14" s="180" t="s">
        <v>304</v>
      </c>
      <c r="B14" s="149" t="s">
        <v>314</v>
      </c>
      <c r="C14" s="155"/>
      <c r="D14" s="183"/>
      <c r="E14" s="182"/>
    </row>
    <row r="15" spans="1:12" ht="14.25" customHeight="1" x14ac:dyDescent="0.25">
      <c r="A15" s="180" t="s">
        <v>305</v>
      </c>
      <c r="B15" s="149" t="s">
        <v>274</v>
      </c>
      <c r="C15" s="155"/>
      <c r="D15" s="184"/>
      <c r="E15" s="159"/>
      <c r="F15" s="159"/>
      <c r="G15" s="159"/>
    </row>
    <row r="16" spans="1:12" ht="14.25" customHeight="1" x14ac:dyDescent="0.25">
      <c r="A16" s="180" t="s">
        <v>306</v>
      </c>
      <c r="B16" s="149" t="s">
        <v>275</v>
      </c>
      <c r="C16" s="155"/>
      <c r="D16" s="183"/>
      <c r="E16" s="159"/>
    </row>
    <row r="17" spans="1:5" x14ac:dyDescent="0.25">
      <c r="A17" s="180" t="s">
        <v>307</v>
      </c>
      <c r="B17" s="149" t="s">
        <v>276</v>
      </c>
      <c r="C17" s="155"/>
      <c r="D17" s="185"/>
      <c r="E17" s="182"/>
    </row>
    <row r="18" spans="1:5" x14ac:dyDescent="0.25">
      <c r="A18" s="180" t="s">
        <v>308</v>
      </c>
      <c r="B18" s="149" t="s">
        <v>277</v>
      </c>
      <c r="C18" s="155"/>
      <c r="D18" s="184"/>
      <c r="E18" s="182"/>
    </row>
    <row r="19" spans="1:5" x14ac:dyDescent="0.25">
      <c r="A19" s="180"/>
      <c r="D19" s="185"/>
      <c r="E19" s="182"/>
    </row>
    <row r="20" spans="1:5" x14ac:dyDescent="0.25">
      <c r="A20" s="180" t="s">
        <v>309</v>
      </c>
      <c r="B20" s="149" t="s">
        <v>278</v>
      </c>
      <c r="C20" s="155"/>
      <c r="D20" s="185"/>
      <c r="E20" s="182"/>
    </row>
    <row r="21" spans="1:5" x14ac:dyDescent="0.25">
      <c r="A21" s="180" t="s">
        <v>310</v>
      </c>
      <c r="B21" s="149" t="s">
        <v>279</v>
      </c>
      <c r="C21" s="155"/>
      <c r="D21" s="184"/>
      <c r="E21" s="182"/>
    </row>
    <row r="22" spans="1:5" x14ac:dyDescent="0.25">
      <c r="A22" s="180" t="s">
        <v>311</v>
      </c>
      <c r="B22" s="149" t="s">
        <v>280</v>
      </c>
      <c r="C22" s="155"/>
    </row>
    <row r="23" spans="1:5" x14ac:dyDescent="0.25">
      <c r="A23" s="180" t="s">
        <v>312</v>
      </c>
      <c r="B23" s="149" t="s">
        <v>224</v>
      </c>
      <c r="C23" s="155"/>
    </row>
    <row r="24" spans="1:5" x14ac:dyDescent="0.25">
      <c r="A24" s="180" t="s">
        <v>313</v>
      </c>
      <c r="B24" s="149" t="s">
        <v>281</v>
      </c>
      <c r="C24" s="155"/>
    </row>
  </sheetData>
  <mergeCells count="2">
    <mergeCell ref="B1:C1"/>
    <mergeCell ref="B6:C6"/>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8"/>
  <dimension ref="B2:O10"/>
  <sheetViews>
    <sheetView tabSelected="1" workbookViewId="0">
      <selection activeCell="C14" sqref="C14"/>
    </sheetView>
  </sheetViews>
  <sheetFormatPr defaultRowHeight="15" x14ac:dyDescent="0.25"/>
  <cols>
    <col min="1" max="1" width="2" customWidth="1"/>
    <col min="2" max="2" width="20.42578125" customWidth="1"/>
    <col min="3" max="3" width="15.5703125" bestFit="1" customWidth="1"/>
    <col min="4" max="4" width="2.42578125" customWidth="1"/>
    <col min="5" max="5" width="36.7109375" customWidth="1"/>
    <col min="6" max="6" width="2" customWidth="1"/>
    <col min="7" max="7" width="4.28515625" customWidth="1"/>
    <col min="8" max="8" width="4.28515625" style="10" customWidth="1"/>
    <col min="9" max="9" width="6.5703125" customWidth="1"/>
    <col min="10" max="10" width="4.28515625" customWidth="1"/>
    <col min="11" max="11" width="4.28515625" style="10" customWidth="1"/>
    <col min="12" max="12" width="6.5703125" customWidth="1"/>
    <col min="13" max="13" width="4.28515625" customWidth="1"/>
    <col min="14" max="14" width="4.28515625" style="10" customWidth="1"/>
    <col min="15" max="15" width="6.5703125" customWidth="1"/>
  </cols>
  <sheetData>
    <row r="2" spans="2:15" ht="27.95" customHeight="1" x14ac:dyDescent="0.25">
      <c r="B2" s="24" t="s">
        <v>133</v>
      </c>
      <c r="C2" s="23"/>
      <c r="E2" s="210" t="s">
        <v>137</v>
      </c>
      <c r="G2" s="15">
        <v>65</v>
      </c>
      <c r="H2" s="25" t="str">
        <f>CHAR(G2)</f>
        <v>A</v>
      </c>
      <c r="I2" s="28"/>
      <c r="J2" s="15">
        <v>74</v>
      </c>
      <c r="K2" s="26" t="str">
        <f>CHAR(J2)</f>
        <v>J</v>
      </c>
      <c r="L2" s="28"/>
      <c r="M2" s="15">
        <v>83</v>
      </c>
      <c r="N2" s="26" t="str">
        <f t="shared" ref="N2:N9" si="0">CHAR(M2)</f>
        <v>S</v>
      </c>
      <c r="O2" s="28"/>
    </row>
    <row r="3" spans="2:15" ht="27.95" customHeight="1" x14ac:dyDescent="0.25">
      <c r="B3" s="24"/>
      <c r="E3" s="210"/>
      <c r="G3" s="15">
        <v>66</v>
      </c>
      <c r="H3" s="26" t="str">
        <f t="shared" ref="H3:H10" si="1">CHAR(G3)</f>
        <v>B</v>
      </c>
      <c r="I3" s="28"/>
      <c r="J3" s="15">
        <v>75</v>
      </c>
      <c r="K3" s="26" t="str">
        <f t="shared" ref="K3:K10" si="2">CHAR(J3)</f>
        <v>K</v>
      </c>
      <c r="L3" s="28"/>
      <c r="M3" s="15">
        <v>84</v>
      </c>
      <c r="N3" s="26" t="str">
        <f t="shared" si="0"/>
        <v>T</v>
      </c>
      <c r="O3" s="28"/>
    </row>
    <row r="4" spans="2:15" ht="27.95" customHeight="1" x14ac:dyDescent="0.25">
      <c r="B4" s="24" t="s">
        <v>134</v>
      </c>
      <c r="C4" s="23"/>
      <c r="E4" s="210"/>
      <c r="G4" s="15">
        <v>67</v>
      </c>
      <c r="H4" s="26" t="str">
        <f t="shared" si="1"/>
        <v>C</v>
      </c>
      <c r="I4" s="28"/>
      <c r="J4" s="15">
        <v>76</v>
      </c>
      <c r="K4" s="26" t="str">
        <f t="shared" si="2"/>
        <v>L</v>
      </c>
      <c r="L4" s="28"/>
      <c r="M4" s="15">
        <v>85</v>
      </c>
      <c r="N4" s="25" t="str">
        <f t="shared" si="0"/>
        <v>U</v>
      </c>
      <c r="O4" s="28"/>
    </row>
    <row r="5" spans="2:15" ht="27.95" customHeight="1" x14ac:dyDescent="0.25">
      <c r="B5" s="24"/>
      <c r="E5" s="210"/>
      <c r="G5" s="15">
        <v>68</v>
      </c>
      <c r="H5" s="26" t="str">
        <f t="shared" si="1"/>
        <v>D</v>
      </c>
      <c r="I5" s="28"/>
      <c r="J5" s="15">
        <v>77</v>
      </c>
      <c r="K5" s="26" t="str">
        <f t="shared" si="2"/>
        <v>M</v>
      </c>
      <c r="L5" s="28"/>
      <c r="M5" s="15">
        <v>86</v>
      </c>
      <c r="N5" s="26" t="str">
        <f t="shared" si="0"/>
        <v>V</v>
      </c>
      <c r="O5" s="28"/>
    </row>
    <row r="6" spans="2:15" ht="27.95" customHeight="1" x14ac:dyDescent="0.25">
      <c r="B6" s="24" t="s">
        <v>135</v>
      </c>
      <c r="C6" s="23"/>
      <c r="E6" s="210"/>
      <c r="G6" s="15">
        <v>69</v>
      </c>
      <c r="H6" s="25" t="str">
        <f t="shared" si="1"/>
        <v>E</v>
      </c>
      <c r="I6" s="28"/>
      <c r="J6" s="15">
        <v>78</v>
      </c>
      <c r="K6" s="26" t="str">
        <f t="shared" si="2"/>
        <v>N</v>
      </c>
      <c r="L6" s="28"/>
      <c r="M6" s="15">
        <v>87</v>
      </c>
      <c r="N6" s="26" t="str">
        <f t="shared" si="0"/>
        <v>W</v>
      </c>
      <c r="O6" s="28"/>
    </row>
    <row r="7" spans="2:15" ht="27.95" customHeight="1" x14ac:dyDescent="0.25">
      <c r="B7" s="24"/>
      <c r="E7" s="210"/>
      <c r="G7" s="15">
        <v>70</v>
      </c>
      <c r="H7" s="26" t="str">
        <f t="shared" si="1"/>
        <v>F</v>
      </c>
      <c r="I7" s="28"/>
      <c r="J7" s="15">
        <v>79</v>
      </c>
      <c r="K7" s="25" t="str">
        <f t="shared" si="2"/>
        <v>O</v>
      </c>
      <c r="L7" s="28"/>
      <c r="M7" s="15">
        <v>88</v>
      </c>
      <c r="N7" s="26" t="str">
        <f t="shared" si="0"/>
        <v>X</v>
      </c>
      <c r="O7" s="28"/>
    </row>
    <row r="8" spans="2:15" ht="27.95" customHeight="1" x14ac:dyDescent="0.25">
      <c r="B8" s="24" t="s">
        <v>136</v>
      </c>
      <c r="C8" s="23"/>
      <c r="E8" s="210"/>
      <c r="G8" s="15">
        <v>71</v>
      </c>
      <c r="H8" s="26" t="str">
        <f t="shared" si="1"/>
        <v>G</v>
      </c>
      <c r="I8" s="28"/>
      <c r="J8" s="15">
        <v>80</v>
      </c>
      <c r="K8" s="26" t="str">
        <f t="shared" si="2"/>
        <v>P</v>
      </c>
      <c r="L8" s="28"/>
      <c r="M8" s="15">
        <v>89</v>
      </c>
      <c r="N8" s="26" t="str">
        <f t="shared" si="0"/>
        <v>Y</v>
      </c>
      <c r="O8" s="28"/>
    </row>
    <row r="9" spans="2:15" ht="27.95" customHeight="1" x14ac:dyDescent="0.25">
      <c r="B9" s="24"/>
      <c r="C9" s="27" t="s">
        <v>139</v>
      </c>
      <c r="E9" s="210"/>
      <c r="G9" s="15">
        <v>72</v>
      </c>
      <c r="H9" s="26" t="str">
        <f t="shared" si="1"/>
        <v>H</v>
      </c>
      <c r="I9" s="28"/>
      <c r="J9" s="15">
        <v>81</v>
      </c>
      <c r="K9" s="26" t="str">
        <f t="shared" si="2"/>
        <v>Q</v>
      </c>
      <c r="L9" s="28"/>
      <c r="M9" s="15">
        <v>90</v>
      </c>
      <c r="N9" s="26" t="str">
        <f t="shared" si="0"/>
        <v>Z</v>
      </c>
      <c r="O9" s="28"/>
    </row>
    <row r="10" spans="2:15" ht="27.95" customHeight="1" x14ac:dyDescent="0.25">
      <c r="B10" s="24" t="s">
        <v>138</v>
      </c>
      <c r="C10" s="23"/>
      <c r="E10" s="210"/>
      <c r="G10" s="15">
        <v>73</v>
      </c>
      <c r="H10" s="25" t="str">
        <f t="shared" si="1"/>
        <v>I</v>
      </c>
      <c r="I10" s="28"/>
      <c r="J10" s="15">
        <v>82</v>
      </c>
      <c r="K10" s="26" t="str">
        <f t="shared" si="2"/>
        <v>R</v>
      </c>
      <c r="L10" s="28"/>
    </row>
  </sheetData>
  <mergeCells count="1">
    <mergeCell ref="E2:E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4"/>
  <dimension ref="B2:G103"/>
  <sheetViews>
    <sheetView workbookViewId="0">
      <pane ySplit="3525" topLeftCell="A97" activePane="bottomLeft"/>
      <selection activeCell="E4" sqref="E4:F103"/>
      <selection pane="bottomLeft" activeCell="G103" sqref="G103"/>
    </sheetView>
  </sheetViews>
  <sheetFormatPr defaultRowHeight="15" x14ac:dyDescent="0.25"/>
  <cols>
    <col min="1" max="1" width="2.7109375" customWidth="1"/>
    <col min="2" max="2" width="4.28515625" bestFit="1" customWidth="1"/>
    <col min="3" max="3" width="11.140625" style="10" customWidth="1"/>
    <col min="4" max="4" width="2.7109375" customWidth="1"/>
    <col min="5" max="6" width="11.140625" style="6" customWidth="1"/>
    <col min="7" max="7" width="4" customWidth="1"/>
  </cols>
  <sheetData>
    <row r="2" spans="2:7" s="14" customFormat="1" ht="25.5" x14ac:dyDescent="0.2">
      <c r="C2" s="16" t="s">
        <v>129</v>
      </c>
      <c r="E2" s="16" t="s">
        <v>130</v>
      </c>
      <c r="F2" s="16" t="s">
        <v>131</v>
      </c>
    </row>
    <row r="3" spans="2:7" ht="11.25" customHeight="1" x14ac:dyDescent="0.25"/>
    <row r="4" spans="2:7" ht="18" x14ac:dyDescent="0.35">
      <c r="B4" t="s">
        <v>30</v>
      </c>
      <c r="C4" s="12">
        <f ca="1">RANDBETWEEN(1,100)</f>
        <v>24</v>
      </c>
      <c r="E4" s="18"/>
      <c r="F4" s="18"/>
      <c r="G4" s="15">
        <v>1</v>
      </c>
    </row>
    <row r="5" spans="2:7" ht="18" x14ac:dyDescent="0.35">
      <c r="B5" t="s">
        <v>29</v>
      </c>
      <c r="C5" s="12">
        <f t="shared" ref="C5:C68" ca="1" si="0">RANDBETWEEN(1,100)</f>
        <v>19</v>
      </c>
      <c r="E5" s="17"/>
      <c r="F5" s="17"/>
      <c r="G5" s="15">
        <v>2</v>
      </c>
    </row>
    <row r="6" spans="2:7" ht="18" x14ac:dyDescent="0.35">
      <c r="B6" t="s">
        <v>31</v>
      </c>
      <c r="C6" s="12">
        <f t="shared" ca="1" si="0"/>
        <v>36</v>
      </c>
      <c r="E6" s="17"/>
      <c r="F6" s="17"/>
      <c r="G6" s="15">
        <v>3</v>
      </c>
    </row>
    <row r="7" spans="2:7" ht="18" x14ac:dyDescent="0.35">
      <c r="B7" t="s">
        <v>32</v>
      </c>
      <c r="C7" s="12">
        <f t="shared" ca="1" si="0"/>
        <v>92</v>
      </c>
      <c r="E7" s="17"/>
      <c r="F7" s="17"/>
      <c r="G7" s="15">
        <v>4</v>
      </c>
    </row>
    <row r="8" spans="2:7" ht="18" x14ac:dyDescent="0.35">
      <c r="B8" t="s">
        <v>33</v>
      </c>
      <c r="C8" s="12">
        <f t="shared" ca="1" si="0"/>
        <v>65</v>
      </c>
      <c r="E8" s="17"/>
      <c r="F8" s="17"/>
      <c r="G8" s="15">
        <v>5</v>
      </c>
    </row>
    <row r="9" spans="2:7" ht="18" x14ac:dyDescent="0.35">
      <c r="B9" t="s">
        <v>34</v>
      </c>
      <c r="C9" s="12">
        <f t="shared" ca="1" si="0"/>
        <v>45</v>
      </c>
      <c r="E9" s="17"/>
      <c r="F9" s="17"/>
      <c r="G9" s="15">
        <v>6</v>
      </c>
    </row>
    <row r="10" spans="2:7" ht="18" x14ac:dyDescent="0.35">
      <c r="B10" t="s">
        <v>35</v>
      </c>
      <c r="C10" s="12">
        <f t="shared" ca="1" si="0"/>
        <v>97</v>
      </c>
      <c r="E10" s="17"/>
      <c r="F10" s="17"/>
      <c r="G10" s="15">
        <v>7</v>
      </c>
    </row>
    <row r="11" spans="2:7" ht="18" x14ac:dyDescent="0.35">
      <c r="B11" t="s">
        <v>36</v>
      </c>
      <c r="C11" s="12">
        <f t="shared" ca="1" si="0"/>
        <v>5</v>
      </c>
      <c r="E11" s="17"/>
      <c r="F11" s="17"/>
      <c r="G11" s="15">
        <v>8</v>
      </c>
    </row>
    <row r="12" spans="2:7" ht="18" x14ac:dyDescent="0.35">
      <c r="B12" t="s">
        <v>37</v>
      </c>
      <c r="C12" s="12">
        <f t="shared" ca="1" si="0"/>
        <v>46</v>
      </c>
      <c r="E12" s="17"/>
      <c r="F12" s="17"/>
      <c r="G12" s="15">
        <v>9</v>
      </c>
    </row>
    <row r="13" spans="2:7" ht="18" x14ac:dyDescent="0.35">
      <c r="B13" t="s">
        <v>38</v>
      </c>
      <c r="C13" s="12">
        <f t="shared" ca="1" si="0"/>
        <v>68</v>
      </c>
      <c r="E13" s="17"/>
      <c r="F13" s="17"/>
      <c r="G13" s="15">
        <v>10</v>
      </c>
    </row>
    <row r="14" spans="2:7" ht="18" x14ac:dyDescent="0.35">
      <c r="B14" t="s">
        <v>39</v>
      </c>
      <c r="C14" s="12">
        <f t="shared" ca="1" si="0"/>
        <v>66</v>
      </c>
      <c r="E14" s="17"/>
      <c r="F14" s="17"/>
      <c r="G14" s="15">
        <v>11</v>
      </c>
    </row>
    <row r="15" spans="2:7" ht="18" x14ac:dyDescent="0.35">
      <c r="B15" t="s">
        <v>40</v>
      </c>
      <c r="C15" s="12">
        <f t="shared" ca="1" si="0"/>
        <v>26</v>
      </c>
      <c r="E15" s="17"/>
      <c r="F15" s="17"/>
      <c r="G15" s="15">
        <v>12</v>
      </c>
    </row>
    <row r="16" spans="2:7" ht="18" x14ac:dyDescent="0.35">
      <c r="B16" t="s">
        <v>41</v>
      </c>
      <c r="C16" s="12">
        <f t="shared" ca="1" si="0"/>
        <v>12</v>
      </c>
      <c r="E16" s="17"/>
      <c r="F16" s="17"/>
      <c r="G16" s="15">
        <v>13</v>
      </c>
    </row>
    <row r="17" spans="2:7" ht="18" x14ac:dyDescent="0.35">
      <c r="B17" t="s">
        <v>42</v>
      </c>
      <c r="C17" s="12">
        <f t="shared" ca="1" si="0"/>
        <v>79</v>
      </c>
      <c r="E17" s="17"/>
      <c r="F17" s="17"/>
      <c r="G17" s="15">
        <v>14</v>
      </c>
    </row>
    <row r="18" spans="2:7" ht="18" x14ac:dyDescent="0.35">
      <c r="B18" t="s">
        <v>43</v>
      </c>
      <c r="C18" s="12">
        <f t="shared" ca="1" si="0"/>
        <v>71</v>
      </c>
      <c r="E18" s="17"/>
      <c r="F18" s="17"/>
      <c r="G18" s="15">
        <v>15</v>
      </c>
    </row>
    <row r="19" spans="2:7" ht="18" x14ac:dyDescent="0.35">
      <c r="B19" t="s">
        <v>44</v>
      </c>
      <c r="C19" s="12">
        <f t="shared" ca="1" si="0"/>
        <v>27</v>
      </c>
      <c r="E19" s="17"/>
      <c r="F19" s="17"/>
      <c r="G19" s="15">
        <v>16</v>
      </c>
    </row>
    <row r="20" spans="2:7" ht="18" x14ac:dyDescent="0.35">
      <c r="B20" t="s">
        <v>45</v>
      </c>
      <c r="C20" s="12">
        <f t="shared" ca="1" si="0"/>
        <v>87</v>
      </c>
      <c r="E20" s="17"/>
      <c r="F20" s="17"/>
      <c r="G20" s="15">
        <v>17</v>
      </c>
    </row>
    <row r="21" spans="2:7" ht="18" x14ac:dyDescent="0.35">
      <c r="B21" t="s">
        <v>46</v>
      </c>
      <c r="C21" s="12">
        <f t="shared" ca="1" si="0"/>
        <v>23</v>
      </c>
      <c r="E21" s="17"/>
      <c r="F21" s="17"/>
      <c r="G21" s="15">
        <v>18</v>
      </c>
    </row>
    <row r="22" spans="2:7" ht="18" x14ac:dyDescent="0.35">
      <c r="B22" t="s">
        <v>47</v>
      </c>
      <c r="C22" s="12">
        <f t="shared" ca="1" si="0"/>
        <v>12</v>
      </c>
      <c r="E22" s="17"/>
      <c r="F22" s="17"/>
      <c r="G22" s="15">
        <v>19</v>
      </c>
    </row>
    <row r="23" spans="2:7" ht="18" x14ac:dyDescent="0.35">
      <c r="B23" t="s">
        <v>48</v>
      </c>
      <c r="C23" s="12">
        <f t="shared" ca="1" si="0"/>
        <v>53</v>
      </c>
      <c r="E23" s="17"/>
      <c r="F23" s="17"/>
      <c r="G23" s="15">
        <v>20</v>
      </c>
    </row>
    <row r="24" spans="2:7" ht="18" x14ac:dyDescent="0.35">
      <c r="B24" t="s">
        <v>49</v>
      </c>
      <c r="C24" s="12">
        <f t="shared" ca="1" si="0"/>
        <v>48</v>
      </c>
      <c r="E24" s="17"/>
      <c r="F24" s="17"/>
      <c r="G24" s="15">
        <v>21</v>
      </c>
    </row>
    <row r="25" spans="2:7" ht="18" x14ac:dyDescent="0.35">
      <c r="B25" t="s">
        <v>50</v>
      </c>
      <c r="C25" s="12">
        <f t="shared" ca="1" si="0"/>
        <v>65</v>
      </c>
      <c r="E25" s="17"/>
      <c r="F25" s="17"/>
      <c r="G25" s="15">
        <v>22</v>
      </c>
    </row>
    <row r="26" spans="2:7" ht="18" x14ac:dyDescent="0.35">
      <c r="B26" t="s">
        <v>51</v>
      </c>
      <c r="C26" s="12">
        <f t="shared" ca="1" si="0"/>
        <v>61</v>
      </c>
      <c r="E26" s="17"/>
      <c r="F26" s="17"/>
      <c r="G26" s="15">
        <v>23</v>
      </c>
    </row>
    <row r="27" spans="2:7" ht="18" x14ac:dyDescent="0.35">
      <c r="B27" t="s">
        <v>52</v>
      </c>
      <c r="C27" s="12">
        <f t="shared" ca="1" si="0"/>
        <v>48</v>
      </c>
      <c r="E27" s="17"/>
      <c r="F27" s="17"/>
      <c r="G27" s="15">
        <v>24</v>
      </c>
    </row>
    <row r="28" spans="2:7" ht="18" x14ac:dyDescent="0.35">
      <c r="B28" t="s">
        <v>53</v>
      </c>
      <c r="C28" s="12">
        <f t="shared" ca="1" si="0"/>
        <v>44</v>
      </c>
      <c r="E28" s="17"/>
      <c r="F28" s="17"/>
      <c r="G28" s="15">
        <v>25</v>
      </c>
    </row>
    <row r="29" spans="2:7" ht="18" x14ac:dyDescent="0.35">
      <c r="B29" t="s">
        <v>54</v>
      </c>
      <c r="C29" s="12">
        <f t="shared" ca="1" si="0"/>
        <v>59</v>
      </c>
      <c r="E29" s="17"/>
      <c r="F29" s="17"/>
      <c r="G29" s="15">
        <v>26</v>
      </c>
    </row>
    <row r="30" spans="2:7" ht="18" x14ac:dyDescent="0.35">
      <c r="B30" t="s">
        <v>55</v>
      </c>
      <c r="C30" s="12">
        <f t="shared" ca="1" si="0"/>
        <v>50</v>
      </c>
      <c r="E30" s="17"/>
      <c r="F30" s="17"/>
      <c r="G30" s="15">
        <v>27</v>
      </c>
    </row>
    <row r="31" spans="2:7" ht="18" x14ac:dyDescent="0.35">
      <c r="B31" t="s">
        <v>56</v>
      </c>
      <c r="C31" s="12">
        <f t="shared" ca="1" si="0"/>
        <v>14</v>
      </c>
      <c r="E31" s="17"/>
      <c r="F31" s="17"/>
      <c r="G31" s="15">
        <v>28</v>
      </c>
    </row>
    <row r="32" spans="2:7" ht="18" x14ac:dyDescent="0.35">
      <c r="B32" t="s">
        <v>57</v>
      </c>
      <c r="C32" s="12">
        <f t="shared" ca="1" si="0"/>
        <v>90</v>
      </c>
      <c r="E32" s="17"/>
      <c r="F32" s="17"/>
      <c r="G32" s="15">
        <v>29</v>
      </c>
    </row>
    <row r="33" spans="2:7" ht="18" x14ac:dyDescent="0.35">
      <c r="B33" t="s">
        <v>58</v>
      </c>
      <c r="C33" s="12">
        <f t="shared" ca="1" si="0"/>
        <v>29</v>
      </c>
      <c r="E33" s="17"/>
      <c r="F33" s="17"/>
      <c r="G33" s="15">
        <v>30</v>
      </c>
    </row>
    <row r="34" spans="2:7" ht="18" x14ac:dyDescent="0.35">
      <c r="B34" t="s">
        <v>59</v>
      </c>
      <c r="C34" s="12">
        <f t="shared" ca="1" si="0"/>
        <v>58</v>
      </c>
      <c r="E34" s="17"/>
      <c r="F34" s="17"/>
      <c r="G34" s="15">
        <v>31</v>
      </c>
    </row>
    <row r="35" spans="2:7" ht="18" x14ac:dyDescent="0.35">
      <c r="B35" t="s">
        <v>60</v>
      </c>
      <c r="C35" s="12">
        <f t="shared" ca="1" si="0"/>
        <v>49</v>
      </c>
      <c r="E35" s="17"/>
      <c r="F35" s="17"/>
      <c r="G35" s="15">
        <v>32</v>
      </c>
    </row>
    <row r="36" spans="2:7" ht="18" x14ac:dyDescent="0.35">
      <c r="B36" t="s">
        <v>61</v>
      </c>
      <c r="C36" s="12">
        <f t="shared" ca="1" si="0"/>
        <v>83</v>
      </c>
      <c r="E36" s="17"/>
      <c r="F36" s="17"/>
      <c r="G36" s="15">
        <v>33</v>
      </c>
    </row>
    <row r="37" spans="2:7" ht="18" x14ac:dyDescent="0.35">
      <c r="B37" t="s">
        <v>62</v>
      </c>
      <c r="C37" s="12">
        <f t="shared" ca="1" si="0"/>
        <v>87</v>
      </c>
      <c r="E37" s="17"/>
      <c r="F37" s="17"/>
      <c r="G37" s="15">
        <v>34</v>
      </c>
    </row>
    <row r="38" spans="2:7" ht="18" x14ac:dyDescent="0.35">
      <c r="B38" t="s">
        <v>63</v>
      </c>
      <c r="C38" s="12">
        <f t="shared" ca="1" si="0"/>
        <v>98</v>
      </c>
      <c r="E38" s="17"/>
      <c r="F38" s="17"/>
      <c r="G38" s="15">
        <v>35</v>
      </c>
    </row>
    <row r="39" spans="2:7" ht="18" x14ac:dyDescent="0.35">
      <c r="B39" t="s">
        <v>64</v>
      </c>
      <c r="C39" s="12">
        <f t="shared" ca="1" si="0"/>
        <v>3</v>
      </c>
      <c r="E39" s="17"/>
      <c r="F39" s="17"/>
      <c r="G39" s="15">
        <v>36</v>
      </c>
    </row>
    <row r="40" spans="2:7" ht="18" x14ac:dyDescent="0.35">
      <c r="B40" t="s">
        <v>65</v>
      </c>
      <c r="C40" s="12">
        <f t="shared" ca="1" si="0"/>
        <v>69</v>
      </c>
      <c r="E40" s="17"/>
      <c r="F40" s="17"/>
      <c r="G40" s="15">
        <v>37</v>
      </c>
    </row>
    <row r="41" spans="2:7" ht="18" x14ac:dyDescent="0.35">
      <c r="B41" t="s">
        <v>66</v>
      </c>
      <c r="C41" s="12">
        <f t="shared" ca="1" si="0"/>
        <v>51</v>
      </c>
      <c r="E41" s="17"/>
      <c r="F41" s="17"/>
      <c r="G41" s="15">
        <v>38</v>
      </c>
    </row>
    <row r="42" spans="2:7" ht="18" x14ac:dyDescent="0.35">
      <c r="B42" t="s">
        <v>67</v>
      </c>
      <c r="C42" s="12">
        <f t="shared" ca="1" si="0"/>
        <v>1</v>
      </c>
      <c r="E42" s="17"/>
      <c r="F42" s="17"/>
      <c r="G42" s="15">
        <v>39</v>
      </c>
    </row>
    <row r="43" spans="2:7" ht="18" x14ac:dyDescent="0.35">
      <c r="B43" t="s">
        <v>68</v>
      </c>
      <c r="C43" s="12">
        <f t="shared" ca="1" si="0"/>
        <v>67</v>
      </c>
      <c r="E43" s="17"/>
      <c r="F43" s="17"/>
      <c r="G43" s="15">
        <v>40</v>
      </c>
    </row>
    <row r="44" spans="2:7" ht="18" x14ac:dyDescent="0.35">
      <c r="B44" t="s">
        <v>69</v>
      </c>
      <c r="C44" s="12">
        <f t="shared" ca="1" si="0"/>
        <v>94</v>
      </c>
      <c r="E44" s="17"/>
      <c r="F44" s="17"/>
      <c r="G44" s="15">
        <v>41</v>
      </c>
    </row>
    <row r="45" spans="2:7" ht="18" x14ac:dyDescent="0.35">
      <c r="B45" t="s">
        <v>70</v>
      </c>
      <c r="C45" s="12">
        <f t="shared" ca="1" si="0"/>
        <v>45</v>
      </c>
      <c r="E45" s="17"/>
      <c r="F45" s="17"/>
      <c r="G45" s="15">
        <v>42</v>
      </c>
    </row>
    <row r="46" spans="2:7" ht="18" x14ac:dyDescent="0.35">
      <c r="B46" t="s">
        <v>71</v>
      </c>
      <c r="C46" s="12">
        <f t="shared" ca="1" si="0"/>
        <v>88</v>
      </c>
      <c r="E46" s="17"/>
      <c r="F46" s="17"/>
      <c r="G46" s="15">
        <v>43</v>
      </c>
    </row>
    <row r="47" spans="2:7" ht="18" x14ac:dyDescent="0.35">
      <c r="B47" t="s">
        <v>72</v>
      </c>
      <c r="C47" s="12">
        <f t="shared" ca="1" si="0"/>
        <v>30</v>
      </c>
      <c r="E47" s="17"/>
      <c r="F47" s="17"/>
      <c r="G47" s="15">
        <v>44</v>
      </c>
    </row>
    <row r="48" spans="2:7" ht="18" x14ac:dyDescent="0.35">
      <c r="B48" t="s">
        <v>73</v>
      </c>
      <c r="C48" s="12">
        <f t="shared" ca="1" si="0"/>
        <v>55</v>
      </c>
      <c r="E48" s="17"/>
      <c r="F48" s="17"/>
      <c r="G48" s="15">
        <v>45</v>
      </c>
    </row>
    <row r="49" spans="2:7" ht="18" x14ac:dyDescent="0.35">
      <c r="B49" t="s">
        <v>74</v>
      </c>
      <c r="C49" s="12">
        <f t="shared" ca="1" si="0"/>
        <v>92</v>
      </c>
      <c r="E49" s="17"/>
      <c r="F49" s="17"/>
      <c r="G49" s="15">
        <v>46</v>
      </c>
    </row>
    <row r="50" spans="2:7" ht="18" x14ac:dyDescent="0.35">
      <c r="B50" t="s">
        <v>75</v>
      </c>
      <c r="C50" s="12">
        <f t="shared" ca="1" si="0"/>
        <v>95</v>
      </c>
      <c r="E50" s="17"/>
      <c r="F50" s="17"/>
      <c r="G50" s="15">
        <v>47</v>
      </c>
    </row>
    <row r="51" spans="2:7" ht="18" x14ac:dyDescent="0.35">
      <c r="B51" t="s">
        <v>76</v>
      </c>
      <c r="C51" s="12">
        <f t="shared" ca="1" si="0"/>
        <v>76</v>
      </c>
      <c r="E51" s="17"/>
      <c r="F51" s="17"/>
      <c r="G51" s="15">
        <v>48</v>
      </c>
    </row>
    <row r="52" spans="2:7" ht="18" x14ac:dyDescent="0.35">
      <c r="B52" t="s">
        <v>77</v>
      </c>
      <c r="C52" s="12">
        <f t="shared" ca="1" si="0"/>
        <v>14</v>
      </c>
      <c r="E52" s="17"/>
      <c r="F52" s="17"/>
      <c r="G52" s="15">
        <v>49</v>
      </c>
    </row>
    <row r="53" spans="2:7" ht="18" x14ac:dyDescent="0.35">
      <c r="B53" t="s">
        <v>78</v>
      </c>
      <c r="C53" s="12">
        <f t="shared" ca="1" si="0"/>
        <v>66</v>
      </c>
      <c r="E53" s="17"/>
      <c r="F53" s="17"/>
      <c r="G53" s="15">
        <v>50</v>
      </c>
    </row>
    <row r="54" spans="2:7" ht="18" x14ac:dyDescent="0.35">
      <c r="B54" t="s">
        <v>79</v>
      </c>
      <c r="C54" s="12">
        <f t="shared" ca="1" si="0"/>
        <v>73</v>
      </c>
      <c r="E54" s="17"/>
      <c r="F54" s="17"/>
      <c r="G54" s="15">
        <v>51</v>
      </c>
    </row>
    <row r="55" spans="2:7" ht="18" x14ac:dyDescent="0.35">
      <c r="B55" t="s">
        <v>80</v>
      </c>
      <c r="C55" s="12">
        <f t="shared" ca="1" si="0"/>
        <v>76</v>
      </c>
      <c r="E55" s="17"/>
      <c r="F55" s="17"/>
      <c r="G55" s="15">
        <v>52</v>
      </c>
    </row>
    <row r="56" spans="2:7" ht="18" x14ac:dyDescent="0.35">
      <c r="B56" t="s">
        <v>81</v>
      </c>
      <c r="C56" s="12">
        <f t="shared" ca="1" si="0"/>
        <v>40</v>
      </c>
      <c r="E56" s="17"/>
      <c r="F56" s="17"/>
      <c r="G56" s="15">
        <v>53</v>
      </c>
    </row>
    <row r="57" spans="2:7" ht="18" x14ac:dyDescent="0.35">
      <c r="B57" t="s">
        <v>82</v>
      </c>
      <c r="C57" s="12">
        <f t="shared" ca="1" si="0"/>
        <v>72</v>
      </c>
      <c r="E57" s="17"/>
      <c r="F57" s="17"/>
      <c r="G57" s="15">
        <v>54</v>
      </c>
    </row>
    <row r="58" spans="2:7" ht="18" x14ac:dyDescent="0.35">
      <c r="B58" t="s">
        <v>83</v>
      </c>
      <c r="C58" s="12">
        <f t="shared" ca="1" si="0"/>
        <v>90</v>
      </c>
      <c r="E58" s="17"/>
      <c r="F58" s="17"/>
      <c r="G58" s="15">
        <v>55</v>
      </c>
    </row>
    <row r="59" spans="2:7" ht="18" x14ac:dyDescent="0.35">
      <c r="B59" t="s">
        <v>84</v>
      </c>
      <c r="C59" s="12">
        <f t="shared" ca="1" si="0"/>
        <v>19</v>
      </c>
      <c r="E59" s="17"/>
      <c r="F59" s="17"/>
      <c r="G59" s="15">
        <v>56</v>
      </c>
    </row>
    <row r="60" spans="2:7" ht="18" x14ac:dyDescent="0.35">
      <c r="B60" t="s">
        <v>85</v>
      </c>
      <c r="C60" s="12">
        <f t="shared" ca="1" si="0"/>
        <v>66</v>
      </c>
      <c r="E60" s="17"/>
      <c r="F60" s="17"/>
      <c r="G60" s="15">
        <v>57</v>
      </c>
    </row>
    <row r="61" spans="2:7" ht="18" x14ac:dyDescent="0.35">
      <c r="B61" t="s">
        <v>86</v>
      </c>
      <c r="C61" s="12">
        <f t="shared" ca="1" si="0"/>
        <v>86</v>
      </c>
      <c r="E61" s="17"/>
      <c r="F61" s="17"/>
      <c r="G61" s="15">
        <v>58</v>
      </c>
    </row>
    <row r="62" spans="2:7" ht="18" x14ac:dyDescent="0.35">
      <c r="B62" t="s">
        <v>87</v>
      </c>
      <c r="C62" s="12">
        <f t="shared" ca="1" si="0"/>
        <v>23</v>
      </c>
      <c r="E62" s="17"/>
      <c r="F62" s="17"/>
      <c r="G62" s="15">
        <v>59</v>
      </c>
    </row>
    <row r="63" spans="2:7" ht="18" x14ac:dyDescent="0.35">
      <c r="B63" t="s">
        <v>88</v>
      </c>
      <c r="C63" s="12">
        <f t="shared" ca="1" si="0"/>
        <v>71</v>
      </c>
      <c r="E63" s="17"/>
      <c r="F63" s="17"/>
      <c r="G63" s="15">
        <v>60</v>
      </c>
    </row>
    <row r="64" spans="2:7" ht="18" x14ac:dyDescent="0.35">
      <c r="B64" t="s">
        <v>89</v>
      </c>
      <c r="C64" s="12">
        <f t="shared" ca="1" si="0"/>
        <v>78</v>
      </c>
      <c r="E64" s="17"/>
      <c r="F64" s="17"/>
      <c r="G64" s="15">
        <v>61</v>
      </c>
    </row>
    <row r="65" spans="2:7" ht="18" x14ac:dyDescent="0.35">
      <c r="B65" t="s">
        <v>90</v>
      </c>
      <c r="C65" s="12">
        <f t="shared" ca="1" si="0"/>
        <v>92</v>
      </c>
      <c r="E65" s="17"/>
      <c r="F65" s="17"/>
      <c r="G65" s="15">
        <v>62</v>
      </c>
    </row>
    <row r="66" spans="2:7" ht="18" x14ac:dyDescent="0.35">
      <c r="B66" t="s">
        <v>91</v>
      </c>
      <c r="C66" s="12">
        <f t="shared" ca="1" si="0"/>
        <v>100</v>
      </c>
      <c r="E66" s="17"/>
      <c r="F66" s="17"/>
      <c r="G66" s="15">
        <v>63</v>
      </c>
    </row>
    <row r="67" spans="2:7" ht="18" x14ac:dyDescent="0.35">
      <c r="B67" t="s">
        <v>92</v>
      </c>
      <c r="C67" s="12">
        <f t="shared" ca="1" si="0"/>
        <v>61</v>
      </c>
      <c r="E67" s="17"/>
      <c r="F67" s="17"/>
      <c r="G67" s="15">
        <v>64</v>
      </c>
    </row>
    <row r="68" spans="2:7" ht="18" x14ac:dyDescent="0.35">
      <c r="B68" t="s">
        <v>93</v>
      </c>
      <c r="C68" s="12">
        <f t="shared" ca="1" si="0"/>
        <v>93</v>
      </c>
      <c r="E68" s="17"/>
      <c r="F68" s="17"/>
      <c r="G68" s="15">
        <v>65</v>
      </c>
    </row>
    <row r="69" spans="2:7" ht="18" x14ac:dyDescent="0.35">
      <c r="B69" t="s">
        <v>94</v>
      </c>
      <c r="C69" s="12">
        <f t="shared" ref="C69:C103" ca="1" si="1">RANDBETWEEN(1,100)</f>
        <v>22</v>
      </c>
      <c r="E69" s="17"/>
      <c r="F69" s="17"/>
      <c r="G69" s="15">
        <v>66</v>
      </c>
    </row>
    <row r="70" spans="2:7" ht="18" x14ac:dyDescent="0.35">
      <c r="B70" t="s">
        <v>95</v>
      </c>
      <c r="C70" s="12">
        <f t="shared" ca="1" si="1"/>
        <v>76</v>
      </c>
      <c r="E70" s="17"/>
      <c r="F70" s="17"/>
      <c r="G70" s="15">
        <v>67</v>
      </c>
    </row>
    <row r="71" spans="2:7" ht="18" x14ac:dyDescent="0.35">
      <c r="B71" t="s">
        <v>96</v>
      </c>
      <c r="C71" s="12">
        <f t="shared" ca="1" si="1"/>
        <v>44</v>
      </c>
      <c r="E71" s="17"/>
      <c r="F71" s="17"/>
      <c r="G71" s="15">
        <v>68</v>
      </c>
    </row>
    <row r="72" spans="2:7" ht="18" x14ac:dyDescent="0.35">
      <c r="B72" t="s">
        <v>97</v>
      </c>
      <c r="C72" s="12">
        <f t="shared" ca="1" si="1"/>
        <v>78</v>
      </c>
      <c r="E72" s="17"/>
      <c r="F72" s="17"/>
      <c r="G72" s="15">
        <v>69</v>
      </c>
    </row>
    <row r="73" spans="2:7" ht="18" x14ac:dyDescent="0.35">
      <c r="B73" t="s">
        <v>98</v>
      </c>
      <c r="C73" s="12">
        <f t="shared" ca="1" si="1"/>
        <v>6</v>
      </c>
      <c r="E73" s="17"/>
      <c r="F73" s="17"/>
      <c r="G73" s="15">
        <v>70</v>
      </c>
    </row>
    <row r="74" spans="2:7" ht="18" x14ac:dyDescent="0.35">
      <c r="B74" t="s">
        <v>99</v>
      </c>
      <c r="C74" s="12">
        <f t="shared" ca="1" si="1"/>
        <v>9</v>
      </c>
      <c r="E74" s="17"/>
      <c r="F74" s="17"/>
      <c r="G74" s="15">
        <v>71</v>
      </c>
    </row>
    <row r="75" spans="2:7" ht="18" x14ac:dyDescent="0.35">
      <c r="B75" t="s">
        <v>100</v>
      </c>
      <c r="C75" s="12">
        <f t="shared" ca="1" si="1"/>
        <v>73</v>
      </c>
      <c r="E75" s="17"/>
      <c r="F75" s="17"/>
      <c r="G75" s="15">
        <v>72</v>
      </c>
    </row>
    <row r="76" spans="2:7" ht="18" x14ac:dyDescent="0.35">
      <c r="B76" t="s">
        <v>101</v>
      </c>
      <c r="C76" s="12">
        <f t="shared" ca="1" si="1"/>
        <v>1</v>
      </c>
      <c r="E76" s="17"/>
      <c r="F76" s="17"/>
      <c r="G76" s="15">
        <v>73</v>
      </c>
    </row>
    <row r="77" spans="2:7" ht="18" x14ac:dyDescent="0.35">
      <c r="B77" t="s">
        <v>102</v>
      </c>
      <c r="C77" s="12">
        <f t="shared" ca="1" si="1"/>
        <v>38</v>
      </c>
      <c r="E77" s="17"/>
      <c r="F77" s="17"/>
      <c r="G77" s="15">
        <v>74</v>
      </c>
    </row>
    <row r="78" spans="2:7" ht="18" x14ac:dyDescent="0.35">
      <c r="B78" t="s">
        <v>103</v>
      </c>
      <c r="C78" s="12">
        <f t="shared" ca="1" si="1"/>
        <v>65</v>
      </c>
      <c r="E78" s="17"/>
      <c r="F78" s="17"/>
      <c r="G78" s="15">
        <v>75</v>
      </c>
    </row>
    <row r="79" spans="2:7" ht="18" x14ac:dyDescent="0.35">
      <c r="B79" t="s">
        <v>104</v>
      </c>
      <c r="C79" s="12">
        <f t="shared" ca="1" si="1"/>
        <v>69</v>
      </c>
      <c r="E79" s="17"/>
      <c r="F79" s="17"/>
      <c r="G79" s="15">
        <v>76</v>
      </c>
    </row>
    <row r="80" spans="2:7" ht="18" x14ac:dyDescent="0.35">
      <c r="B80" t="s">
        <v>105</v>
      </c>
      <c r="C80" s="12">
        <f t="shared" ca="1" si="1"/>
        <v>86</v>
      </c>
      <c r="E80" s="17"/>
      <c r="F80" s="17"/>
      <c r="G80" s="15">
        <v>77</v>
      </c>
    </row>
    <row r="81" spans="2:7" ht="18" x14ac:dyDescent="0.35">
      <c r="B81" t="s">
        <v>106</v>
      </c>
      <c r="C81" s="12">
        <f t="shared" ca="1" si="1"/>
        <v>21</v>
      </c>
      <c r="E81" s="17"/>
      <c r="F81" s="17"/>
      <c r="G81" s="15">
        <v>78</v>
      </c>
    </row>
    <row r="82" spans="2:7" ht="18" x14ac:dyDescent="0.35">
      <c r="B82" t="s">
        <v>107</v>
      </c>
      <c r="C82" s="12">
        <f t="shared" ca="1" si="1"/>
        <v>38</v>
      </c>
      <c r="E82" s="17"/>
      <c r="F82" s="17"/>
      <c r="G82" s="15">
        <v>79</v>
      </c>
    </row>
    <row r="83" spans="2:7" ht="18" x14ac:dyDescent="0.35">
      <c r="B83" t="s">
        <v>108</v>
      </c>
      <c r="C83" s="12">
        <f t="shared" ca="1" si="1"/>
        <v>41</v>
      </c>
      <c r="E83" s="17"/>
      <c r="F83" s="17"/>
      <c r="G83" s="15">
        <v>80</v>
      </c>
    </row>
    <row r="84" spans="2:7" ht="18" x14ac:dyDescent="0.35">
      <c r="B84" t="s">
        <v>109</v>
      </c>
      <c r="C84" s="12">
        <f t="shared" ca="1" si="1"/>
        <v>6</v>
      </c>
      <c r="E84" s="17"/>
      <c r="F84" s="17"/>
      <c r="G84" s="15">
        <v>81</v>
      </c>
    </row>
    <row r="85" spans="2:7" ht="18" x14ac:dyDescent="0.35">
      <c r="B85" t="s">
        <v>110</v>
      </c>
      <c r="C85" s="12">
        <f t="shared" ca="1" si="1"/>
        <v>60</v>
      </c>
      <c r="E85" s="17"/>
      <c r="F85" s="17"/>
      <c r="G85" s="15">
        <v>82</v>
      </c>
    </row>
    <row r="86" spans="2:7" ht="18" x14ac:dyDescent="0.35">
      <c r="B86" t="s">
        <v>111</v>
      </c>
      <c r="C86" s="12">
        <f t="shared" ca="1" si="1"/>
        <v>13</v>
      </c>
      <c r="E86" s="17"/>
      <c r="F86" s="17"/>
      <c r="G86" s="15">
        <v>83</v>
      </c>
    </row>
    <row r="87" spans="2:7" ht="18" x14ac:dyDescent="0.35">
      <c r="B87" t="s">
        <v>112</v>
      </c>
      <c r="C87" s="12">
        <f t="shared" ca="1" si="1"/>
        <v>82</v>
      </c>
      <c r="E87" s="17"/>
      <c r="F87" s="17"/>
      <c r="G87" s="15">
        <v>84</v>
      </c>
    </row>
    <row r="88" spans="2:7" ht="18" x14ac:dyDescent="0.35">
      <c r="B88" t="s">
        <v>113</v>
      </c>
      <c r="C88" s="12">
        <f t="shared" ca="1" si="1"/>
        <v>91</v>
      </c>
      <c r="E88" s="17"/>
      <c r="F88" s="17"/>
      <c r="G88" s="15">
        <v>85</v>
      </c>
    </row>
    <row r="89" spans="2:7" ht="18" x14ac:dyDescent="0.35">
      <c r="B89" t="s">
        <v>114</v>
      </c>
      <c r="C89" s="12">
        <f t="shared" ca="1" si="1"/>
        <v>5</v>
      </c>
      <c r="E89" s="17"/>
      <c r="F89" s="17"/>
      <c r="G89" s="15">
        <v>86</v>
      </c>
    </row>
    <row r="90" spans="2:7" ht="18" x14ac:dyDescent="0.35">
      <c r="B90" t="s">
        <v>115</v>
      </c>
      <c r="C90" s="12">
        <f t="shared" ca="1" si="1"/>
        <v>100</v>
      </c>
      <c r="E90" s="17"/>
      <c r="F90" s="17"/>
      <c r="G90" s="15">
        <v>87</v>
      </c>
    </row>
    <row r="91" spans="2:7" ht="18" x14ac:dyDescent="0.35">
      <c r="B91" t="s">
        <v>116</v>
      </c>
      <c r="C91" s="12">
        <f t="shared" ca="1" si="1"/>
        <v>23</v>
      </c>
      <c r="E91" s="17"/>
      <c r="F91" s="17"/>
      <c r="G91" s="15">
        <v>88</v>
      </c>
    </row>
    <row r="92" spans="2:7" ht="18" x14ac:dyDescent="0.35">
      <c r="B92" t="s">
        <v>117</v>
      </c>
      <c r="C92" s="12">
        <f t="shared" ca="1" si="1"/>
        <v>44</v>
      </c>
      <c r="E92" s="17"/>
      <c r="F92" s="17"/>
      <c r="G92" s="15">
        <v>89</v>
      </c>
    </row>
    <row r="93" spans="2:7" ht="18" x14ac:dyDescent="0.35">
      <c r="B93" t="s">
        <v>118</v>
      </c>
      <c r="C93" s="12">
        <f t="shared" ca="1" si="1"/>
        <v>67</v>
      </c>
      <c r="E93" s="17"/>
      <c r="F93" s="17"/>
      <c r="G93" s="15">
        <v>90</v>
      </c>
    </row>
    <row r="94" spans="2:7" ht="18" x14ac:dyDescent="0.35">
      <c r="B94" t="s">
        <v>119</v>
      </c>
      <c r="C94" s="12">
        <f t="shared" ca="1" si="1"/>
        <v>53</v>
      </c>
      <c r="E94" s="17"/>
      <c r="F94" s="17"/>
      <c r="G94" s="15">
        <v>91</v>
      </c>
    </row>
    <row r="95" spans="2:7" ht="18" x14ac:dyDescent="0.35">
      <c r="B95" t="s">
        <v>120</v>
      </c>
      <c r="C95" s="12">
        <f t="shared" ca="1" si="1"/>
        <v>100</v>
      </c>
      <c r="E95" s="17"/>
      <c r="F95" s="17"/>
      <c r="G95" s="15">
        <v>92</v>
      </c>
    </row>
    <row r="96" spans="2:7" ht="18" x14ac:dyDescent="0.35">
      <c r="B96" t="s">
        <v>121</v>
      </c>
      <c r="C96" s="12">
        <f t="shared" ca="1" si="1"/>
        <v>44</v>
      </c>
      <c r="E96" s="17"/>
      <c r="F96" s="17"/>
      <c r="G96" s="15">
        <v>93</v>
      </c>
    </row>
    <row r="97" spans="2:7" ht="18" x14ac:dyDescent="0.35">
      <c r="B97" t="s">
        <v>122</v>
      </c>
      <c r="C97" s="12">
        <f t="shared" ca="1" si="1"/>
        <v>77</v>
      </c>
      <c r="E97" s="17"/>
      <c r="F97" s="17"/>
      <c r="G97" s="15">
        <v>94</v>
      </c>
    </row>
    <row r="98" spans="2:7" ht="18" x14ac:dyDescent="0.35">
      <c r="B98" t="s">
        <v>123</v>
      </c>
      <c r="C98" s="12">
        <f t="shared" ca="1" si="1"/>
        <v>25</v>
      </c>
      <c r="E98" s="17"/>
      <c r="F98" s="17"/>
      <c r="G98" s="15">
        <v>95</v>
      </c>
    </row>
    <row r="99" spans="2:7" ht="18" x14ac:dyDescent="0.35">
      <c r="B99" t="s">
        <v>124</v>
      </c>
      <c r="C99" s="12">
        <f t="shared" ca="1" si="1"/>
        <v>14</v>
      </c>
      <c r="E99" s="17"/>
      <c r="F99" s="17"/>
      <c r="G99" s="15">
        <v>96</v>
      </c>
    </row>
    <row r="100" spans="2:7" ht="18" x14ac:dyDescent="0.35">
      <c r="B100" t="s">
        <v>125</v>
      </c>
      <c r="C100" s="12">
        <f t="shared" ca="1" si="1"/>
        <v>54</v>
      </c>
      <c r="E100" s="17"/>
      <c r="F100" s="17"/>
      <c r="G100" s="15">
        <v>97</v>
      </c>
    </row>
    <row r="101" spans="2:7" ht="18" x14ac:dyDescent="0.35">
      <c r="B101" t="s">
        <v>126</v>
      </c>
      <c r="C101" s="12">
        <f t="shared" ca="1" si="1"/>
        <v>79</v>
      </c>
      <c r="E101" s="17"/>
      <c r="F101" s="17"/>
      <c r="G101" s="15">
        <v>98</v>
      </c>
    </row>
    <row r="102" spans="2:7" ht="18" x14ac:dyDescent="0.35">
      <c r="B102" t="s">
        <v>127</v>
      </c>
      <c r="C102" s="12">
        <f t="shared" ca="1" si="1"/>
        <v>38</v>
      </c>
      <c r="E102" s="17"/>
      <c r="F102" s="17"/>
      <c r="G102" s="15">
        <v>99</v>
      </c>
    </row>
    <row r="103" spans="2:7" ht="18" x14ac:dyDescent="0.35">
      <c r="B103" t="s">
        <v>128</v>
      </c>
      <c r="C103" s="12">
        <f t="shared" ca="1" si="1"/>
        <v>52</v>
      </c>
      <c r="E103" s="17"/>
      <c r="F103" s="17"/>
      <c r="G103" s="15">
        <v>100</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2:W14"/>
  <sheetViews>
    <sheetView workbookViewId="0">
      <selection activeCell="B14" sqref="B14:K14"/>
    </sheetView>
  </sheetViews>
  <sheetFormatPr defaultRowHeight="15" x14ac:dyDescent="0.25"/>
  <cols>
    <col min="1" max="1" width="3.42578125" customWidth="1"/>
    <col min="2" max="3" width="4.140625" customWidth="1"/>
    <col min="4" max="4" width="4.140625" style="3" customWidth="1"/>
    <col min="5" max="11" width="4.140625" customWidth="1"/>
    <col min="12" max="12" width="2.5703125" customWidth="1"/>
    <col min="13" max="13" width="5.7109375" customWidth="1"/>
    <col min="14" max="23" width="4.140625" customWidth="1"/>
  </cols>
  <sheetData>
    <row r="2" spans="1:23" x14ac:dyDescent="0.25">
      <c r="B2" s="15">
        <v>1</v>
      </c>
      <c r="C2" s="15">
        <v>2</v>
      </c>
      <c r="D2" s="15">
        <v>3</v>
      </c>
      <c r="E2" s="15">
        <v>4</v>
      </c>
      <c r="F2" s="15">
        <v>5</v>
      </c>
      <c r="G2" s="15">
        <v>6</v>
      </c>
      <c r="H2" s="15">
        <v>7</v>
      </c>
      <c r="I2" s="15">
        <v>8</v>
      </c>
      <c r="J2" s="15">
        <v>9</v>
      </c>
      <c r="K2" s="15">
        <v>10</v>
      </c>
      <c r="N2" s="15">
        <v>1</v>
      </c>
      <c r="O2" s="15">
        <v>2</v>
      </c>
      <c r="P2" s="15">
        <v>3</v>
      </c>
      <c r="Q2" s="15">
        <v>4</v>
      </c>
      <c r="R2" s="15">
        <v>5</v>
      </c>
      <c r="S2" s="15">
        <v>6</v>
      </c>
      <c r="T2" s="15">
        <v>7</v>
      </c>
      <c r="U2" s="15">
        <v>8</v>
      </c>
      <c r="V2" s="15">
        <v>9</v>
      </c>
      <c r="W2" s="15">
        <v>10</v>
      </c>
    </row>
    <row r="3" spans="1:23" ht="18" customHeight="1" x14ac:dyDescent="0.25">
      <c r="A3" s="15">
        <v>1</v>
      </c>
      <c r="B3" s="20">
        <f ca="1">RANDBETWEEN(0,1)</f>
        <v>0</v>
      </c>
      <c r="C3" s="20">
        <f t="shared" ref="C3:K12" ca="1" si="0">RANDBETWEEN(0,1)</f>
        <v>1</v>
      </c>
      <c r="D3" s="20">
        <f t="shared" ca="1" si="0"/>
        <v>1</v>
      </c>
      <c r="E3" s="20">
        <f t="shared" ca="1" si="0"/>
        <v>0</v>
      </c>
      <c r="F3" s="20">
        <f t="shared" ca="1" si="0"/>
        <v>0</v>
      </c>
      <c r="G3" s="20">
        <f t="shared" ca="1" si="0"/>
        <v>0</v>
      </c>
      <c r="H3" s="20">
        <f t="shared" ca="1" si="0"/>
        <v>0</v>
      </c>
      <c r="I3" s="20">
        <f t="shared" ca="1" si="0"/>
        <v>0</v>
      </c>
      <c r="J3" s="20">
        <f t="shared" ca="1" si="0"/>
        <v>0</v>
      </c>
      <c r="K3" s="20">
        <f t="shared" ca="1" si="0"/>
        <v>1</v>
      </c>
      <c r="M3" s="15">
        <v>1</v>
      </c>
      <c r="N3" s="21"/>
      <c r="O3" s="22"/>
      <c r="P3" s="22"/>
      <c r="Q3" s="22"/>
      <c r="R3" s="22"/>
      <c r="S3" s="22"/>
      <c r="T3" s="22"/>
      <c r="U3" s="22"/>
      <c r="V3" s="22"/>
      <c r="W3" s="22"/>
    </row>
    <row r="4" spans="1:23" ht="18" customHeight="1" x14ac:dyDescent="0.25">
      <c r="A4" s="15">
        <v>2</v>
      </c>
      <c r="B4" s="20">
        <f t="shared" ref="B4:B12" ca="1" si="1">RANDBETWEEN(0,1)</f>
        <v>1</v>
      </c>
      <c r="C4" s="20">
        <f t="shared" ca="1" si="0"/>
        <v>0</v>
      </c>
      <c r="D4" s="20">
        <f t="shared" ca="1" si="0"/>
        <v>0</v>
      </c>
      <c r="E4" s="20">
        <f t="shared" ca="1" si="0"/>
        <v>1</v>
      </c>
      <c r="F4" s="20">
        <f t="shared" ca="1" si="0"/>
        <v>1</v>
      </c>
      <c r="G4" s="20">
        <f t="shared" ca="1" si="0"/>
        <v>1</v>
      </c>
      <c r="H4" s="20">
        <f t="shared" ca="1" si="0"/>
        <v>1</v>
      </c>
      <c r="I4" s="20">
        <f t="shared" ca="1" si="0"/>
        <v>1</v>
      </c>
      <c r="J4" s="20">
        <f t="shared" ca="1" si="0"/>
        <v>0</v>
      </c>
      <c r="K4" s="20">
        <f t="shared" ca="1" si="0"/>
        <v>1</v>
      </c>
      <c r="M4" s="15">
        <v>2</v>
      </c>
      <c r="N4" s="22"/>
      <c r="O4" s="22"/>
      <c r="P4" s="22"/>
      <c r="Q4" s="22"/>
      <c r="R4" s="22"/>
      <c r="S4" s="22"/>
      <c r="T4" s="22"/>
      <c r="U4" s="22"/>
      <c r="V4" s="22"/>
      <c r="W4" s="22"/>
    </row>
    <row r="5" spans="1:23" ht="18" customHeight="1" x14ac:dyDescent="0.25">
      <c r="A5" s="15">
        <v>3</v>
      </c>
      <c r="B5" s="20">
        <f t="shared" ca="1" si="1"/>
        <v>0</v>
      </c>
      <c r="C5" s="20">
        <f t="shared" ca="1" si="0"/>
        <v>0</v>
      </c>
      <c r="D5" s="20">
        <f t="shared" ca="1" si="0"/>
        <v>1</v>
      </c>
      <c r="E5" s="20">
        <f t="shared" ca="1" si="0"/>
        <v>1</v>
      </c>
      <c r="F5" s="20">
        <f t="shared" ca="1" si="0"/>
        <v>0</v>
      </c>
      <c r="G5" s="20">
        <f t="shared" ca="1" si="0"/>
        <v>1</v>
      </c>
      <c r="H5" s="20">
        <f t="shared" ca="1" si="0"/>
        <v>1</v>
      </c>
      <c r="I5" s="20">
        <f t="shared" ca="1" si="0"/>
        <v>0</v>
      </c>
      <c r="J5" s="20">
        <f t="shared" ca="1" si="0"/>
        <v>1</v>
      </c>
      <c r="K5" s="20">
        <f t="shared" ca="1" si="0"/>
        <v>0</v>
      </c>
      <c r="M5" s="15">
        <v>3</v>
      </c>
      <c r="N5" s="22"/>
      <c r="O5" s="22"/>
      <c r="P5" s="22"/>
      <c r="Q5" s="22"/>
      <c r="R5" s="22"/>
      <c r="S5" s="22"/>
      <c r="T5" s="22"/>
      <c r="U5" s="22"/>
      <c r="V5" s="22"/>
      <c r="W5" s="22"/>
    </row>
    <row r="6" spans="1:23" ht="18" customHeight="1" x14ac:dyDescent="0.25">
      <c r="A6" s="15">
        <v>4</v>
      </c>
      <c r="B6" s="20">
        <f t="shared" ca="1" si="1"/>
        <v>1</v>
      </c>
      <c r="C6" s="20">
        <f t="shared" ca="1" si="0"/>
        <v>0</v>
      </c>
      <c r="D6" s="20">
        <f t="shared" ca="1" si="0"/>
        <v>1</v>
      </c>
      <c r="E6" s="20">
        <f t="shared" ca="1" si="0"/>
        <v>1</v>
      </c>
      <c r="F6" s="20">
        <f t="shared" ca="1" si="0"/>
        <v>1</v>
      </c>
      <c r="G6" s="20">
        <f t="shared" ca="1" si="0"/>
        <v>1</v>
      </c>
      <c r="H6" s="20">
        <f t="shared" ca="1" si="0"/>
        <v>0</v>
      </c>
      <c r="I6" s="20">
        <f t="shared" ca="1" si="0"/>
        <v>1</v>
      </c>
      <c r="J6" s="20">
        <f t="shared" ca="1" si="0"/>
        <v>0</v>
      </c>
      <c r="K6" s="20">
        <f t="shared" ca="1" si="0"/>
        <v>1</v>
      </c>
      <c r="M6" s="15">
        <v>4</v>
      </c>
      <c r="N6" s="22"/>
      <c r="O6" s="22"/>
      <c r="P6" s="22"/>
      <c r="Q6" s="22"/>
      <c r="R6" s="22"/>
      <c r="S6" s="22"/>
      <c r="T6" s="22"/>
      <c r="U6" s="22"/>
      <c r="V6" s="22"/>
      <c r="W6" s="22"/>
    </row>
    <row r="7" spans="1:23" ht="18" customHeight="1" x14ac:dyDescent="0.25">
      <c r="A7" s="15">
        <v>5</v>
      </c>
      <c r="B7" s="20">
        <f t="shared" ca="1" si="1"/>
        <v>0</v>
      </c>
      <c r="C7" s="20">
        <f t="shared" ca="1" si="0"/>
        <v>1</v>
      </c>
      <c r="D7" s="20">
        <f t="shared" ca="1" si="0"/>
        <v>0</v>
      </c>
      <c r="E7" s="20">
        <f t="shared" ca="1" si="0"/>
        <v>0</v>
      </c>
      <c r="F7" s="20">
        <f t="shared" ca="1" si="0"/>
        <v>0</v>
      </c>
      <c r="G7" s="20">
        <f t="shared" ca="1" si="0"/>
        <v>0</v>
      </c>
      <c r="H7" s="20">
        <f t="shared" ca="1" si="0"/>
        <v>1</v>
      </c>
      <c r="I7" s="20">
        <f t="shared" ca="1" si="0"/>
        <v>0</v>
      </c>
      <c r="J7" s="20">
        <f t="shared" ca="1" si="0"/>
        <v>0</v>
      </c>
      <c r="K7" s="20">
        <f t="shared" ca="1" si="0"/>
        <v>1</v>
      </c>
      <c r="M7" s="15">
        <v>5</v>
      </c>
      <c r="N7" s="22"/>
      <c r="O7" s="22"/>
      <c r="P7" s="22"/>
      <c r="Q7" s="22"/>
      <c r="R7" s="22"/>
      <c r="S7" s="22"/>
      <c r="T7" s="22"/>
      <c r="U7" s="22"/>
      <c r="V7" s="22"/>
      <c r="W7" s="22"/>
    </row>
    <row r="8" spans="1:23" ht="18" customHeight="1" x14ac:dyDescent="0.25">
      <c r="A8" s="15">
        <v>6</v>
      </c>
      <c r="B8" s="20">
        <f t="shared" ca="1" si="1"/>
        <v>1</v>
      </c>
      <c r="C8" s="20">
        <f t="shared" ca="1" si="0"/>
        <v>0</v>
      </c>
      <c r="D8" s="20">
        <f t="shared" ca="1" si="0"/>
        <v>1</v>
      </c>
      <c r="E8" s="20">
        <f t="shared" ca="1" si="0"/>
        <v>0</v>
      </c>
      <c r="F8" s="20">
        <f t="shared" ca="1" si="0"/>
        <v>0</v>
      </c>
      <c r="G8" s="20">
        <f t="shared" ca="1" si="0"/>
        <v>0</v>
      </c>
      <c r="H8" s="20">
        <f t="shared" ca="1" si="0"/>
        <v>0</v>
      </c>
      <c r="I8" s="20">
        <f t="shared" ca="1" si="0"/>
        <v>1</v>
      </c>
      <c r="J8" s="20">
        <f t="shared" ca="1" si="0"/>
        <v>0</v>
      </c>
      <c r="K8" s="20">
        <f t="shared" ca="1" si="0"/>
        <v>1</v>
      </c>
      <c r="M8" s="15">
        <v>6</v>
      </c>
      <c r="N8" s="22"/>
      <c r="O8" s="22"/>
      <c r="P8" s="22"/>
      <c r="Q8" s="22"/>
      <c r="R8" s="22"/>
      <c r="S8" s="22"/>
      <c r="T8" s="22"/>
      <c r="U8" s="22"/>
      <c r="V8" s="22"/>
      <c r="W8" s="22"/>
    </row>
    <row r="9" spans="1:23" ht="18" customHeight="1" x14ac:dyDescent="0.25">
      <c r="A9" s="15">
        <v>7</v>
      </c>
      <c r="B9" s="20">
        <f t="shared" ca="1" si="1"/>
        <v>1</v>
      </c>
      <c r="C9" s="20">
        <f t="shared" ca="1" si="0"/>
        <v>1</v>
      </c>
      <c r="D9" s="20">
        <f t="shared" ca="1" si="0"/>
        <v>0</v>
      </c>
      <c r="E9" s="20">
        <f t="shared" ca="1" si="0"/>
        <v>1</v>
      </c>
      <c r="F9" s="20">
        <f t="shared" ca="1" si="0"/>
        <v>1</v>
      </c>
      <c r="G9" s="20">
        <f t="shared" ca="1" si="0"/>
        <v>0</v>
      </c>
      <c r="H9" s="20">
        <f t="shared" ca="1" si="0"/>
        <v>0</v>
      </c>
      <c r="I9" s="20">
        <f t="shared" ca="1" si="0"/>
        <v>1</v>
      </c>
      <c r="J9" s="20">
        <f t="shared" ca="1" si="0"/>
        <v>1</v>
      </c>
      <c r="K9" s="20">
        <f t="shared" ca="1" si="0"/>
        <v>0</v>
      </c>
      <c r="M9" s="15">
        <v>7</v>
      </c>
      <c r="N9" s="22"/>
      <c r="O9" s="22"/>
      <c r="P9" s="22"/>
      <c r="Q9" s="22"/>
      <c r="R9" s="22"/>
      <c r="S9" s="22"/>
      <c r="T9" s="22"/>
      <c r="U9" s="22"/>
      <c r="V9" s="22"/>
      <c r="W9" s="22"/>
    </row>
    <row r="10" spans="1:23" ht="18" customHeight="1" x14ac:dyDescent="0.25">
      <c r="A10" s="15">
        <v>8</v>
      </c>
      <c r="B10" s="20">
        <f t="shared" ca="1" si="1"/>
        <v>1</v>
      </c>
      <c r="C10" s="20">
        <f t="shared" ca="1" si="0"/>
        <v>0</v>
      </c>
      <c r="D10" s="20">
        <f t="shared" ca="1" si="0"/>
        <v>0</v>
      </c>
      <c r="E10" s="20">
        <f t="shared" ca="1" si="0"/>
        <v>0</v>
      </c>
      <c r="F10" s="20">
        <f t="shared" ca="1" si="0"/>
        <v>0</v>
      </c>
      <c r="G10" s="20">
        <f t="shared" ca="1" si="0"/>
        <v>1</v>
      </c>
      <c r="H10" s="20">
        <f t="shared" ca="1" si="0"/>
        <v>0</v>
      </c>
      <c r="I10" s="20">
        <f t="shared" ca="1" si="0"/>
        <v>0</v>
      </c>
      <c r="J10" s="20">
        <f t="shared" ca="1" si="0"/>
        <v>0</v>
      </c>
      <c r="K10" s="20">
        <f t="shared" ca="1" si="0"/>
        <v>0</v>
      </c>
      <c r="M10" s="15">
        <v>8</v>
      </c>
      <c r="N10" s="22"/>
      <c r="O10" s="22"/>
      <c r="P10" s="22"/>
      <c r="Q10" s="22"/>
      <c r="R10" s="22"/>
      <c r="S10" s="22"/>
      <c r="T10" s="22"/>
      <c r="U10" s="22"/>
      <c r="V10" s="22"/>
      <c r="W10" s="22"/>
    </row>
    <row r="11" spans="1:23" ht="18" customHeight="1" x14ac:dyDescent="0.25">
      <c r="A11" s="15">
        <v>9</v>
      </c>
      <c r="B11" s="20">
        <f t="shared" ca="1" si="1"/>
        <v>1</v>
      </c>
      <c r="C11" s="20">
        <f t="shared" ca="1" si="0"/>
        <v>1</v>
      </c>
      <c r="D11" s="20">
        <f t="shared" ca="1" si="0"/>
        <v>1</v>
      </c>
      <c r="E11" s="20">
        <f t="shared" ca="1" si="0"/>
        <v>1</v>
      </c>
      <c r="F11" s="20">
        <f t="shared" ca="1" si="0"/>
        <v>0</v>
      </c>
      <c r="G11" s="20">
        <f t="shared" ca="1" si="0"/>
        <v>1</v>
      </c>
      <c r="H11" s="20">
        <f t="shared" ca="1" si="0"/>
        <v>1</v>
      </c>
      <c r="I11" s="20">
        <f t="shared" ca="1" si="0"/>
        <v>0</v>
      </c>
      <c r="J11" s="20">
        <f t="shared" ca="1" si="0"/>
        <v>1</v>
      </c>
      <c r="K11" s="20">
        <f t="shared" ca="1" si="0"/>
        <v>0</v>
      </c>
      <c r="M11" s="15">
        <v>9</v>
      </c>
      <c r="N11" s="22"/>
      <c r="O11" s="22"/>
      <c r="P11" s="22"/>
      <c r="Q11" s="22"/>
      <c r="R11" s="22"/>
      <c r="S11" s="22"/>
      <c r="T11" s="22"/>
      <c r="U11" s="22"/>
      <c r="V11" s="22"/>
      <c r="W11" s="22"/>
    </row>
    <row r="12" spans="1:23" ht="18" customHeight="1" x14ac:dyDescent="0.25">
      <c r="A12" s="15">
        <v>10</v>
      </c>
      <c r="B12" s="20">
        <f t="shared" ca="1" si="1"/>
        <v>0</v>
      </c>
      <c r="C12" s="20">
        <f t="shared" ca="1" si="0"/>
        <v>0</v>
      </c>
      <c r="D12" s="20">
        <f t="shared" ca="1" si="0"/>
        <v>0</v>
      </c>
      <c r="E12" s="20">
        <f t="shared" ca="1" si="0"/>
        <v>1</v>
      </c>
      <c r="F12" s="20">
        <f t="shared" ca="1" si="0"/>
        <v>0</v>
      </c>
      <c r="G12" s="20">
        <f t="shared" ca="1" si="0"/>
        <v>0</v>
      </c>
      <c r="H12" s="20">
        <f t="shared" ca="1" si="0"/>
        <v>1</v>
      </c>
      <c r="I12" s="20">
        <f t="shared" ca="1" si="0"/>
        <v>1</v>
      </c>
      <c r="J12" s="20">
        <f t="shared" ca="1" si="0"/>
        <v>1</v>
      </c>
      <c r="K12" s="20">
        <f t="shared" ca="1" si="0"/>
        <v>0</v>
      </c>
      <c r="M12" s="15">
        <v>10</v>
      </c>
      <c r="N12" s="22"/>
      <c r="O12" s="22"/>
      <c r="P12" s="22"/>
      <c r="Q12" s="22"/>
      <c r="R12" s="22"/>
      <c r="S12" s="22"/>
      <c r="T12" s="22"/>
      <c r="U12" s="22"/>
      <c r="V12" s="22"/>
      <c r="W12" s="22"/>
    </row>
    <row r="14" spans="1:23" x14ac:dyDescent="0.25">
      <c r="B14" s="214"/>
      <c r="C14" s="214"/>
      <c r="D14" s="214"/>
      <c r="E14" s="214"/>
      <c r="F14" s="214"/>
      <c r="G14" s="214"/>
      <c r="H14" s="214"/>
      <c r="I14" s="214"/>
      <c r="J14" s="214"/>
      <c r="K14" s="214"/>
    </row>
  </sheetData>
  <mergeCells count="1">
    <mergeCell ref="B14:K1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I14"/>
  <sheetViews>
    <sheetView workbookViewId="0">
      <selection activeCell="Z3" sqref="Z3:AI12"/>
    </sheetView>
  </sheetViews>
  <sheetFormatPr defaultRowHeight="15" x14ac:dyDescent="0.25"/>
  <cols>
    <col min="1" max="1" width="2.42578125" customWidth="1"/>
    <col min="2" max="3" width="4.140625" customWidth="1"/>
    <col min="4" max="4" width="4.140625" style="3" customWidth="1"/>
    <col min="5" max="11" width="4.140625" customWidth="1"/>
    <col min="12" max="12" width="1.42578125" customWidth="1"/>
    <col min="13" max="13" width="3.140625" customWidth="1"/>
    <col min="14" max="23" width="4.140625" customWidth="1"/>
    <col min="24" max="24" width="1.85546875" customWidth="1"/>
    <col min="25" max="25" width="2.85546875" customWidth="1"/>
    <col min="26" max="35" width="4.140625" customWidth="1"/>
  </cols>
  <sheetData>
    <row r="1" spans="1:35" ht="20.25" x14ac:dyDescent="0.35">
      <c r="B1" s="215" t="s">
        <v>215</v>
      </c>
      <c r="C1" s="215"/>
      <c r="D1" s="215"/>
      <c r="E1" s="215"/>
      <c r="F1" s="215"/>
      <c r="G1" s="215"/>
      <c r="H1" s="215"/>
      <c r="I1" s="215"/>
      <c r="J1" s="215"/>
      <c r="K1" s="215"/>
      <c r="N1" s="215" t="s">
        <v>216</v>
      </c>
      <c r="O1" s="215"/>
      <c r="P1" s="215"/>
      <c r="Q1" s="215"/>
      <c r="R1" s="215"/>
      <c r="S1" s="215"/>
      <c r="T1" s="215"/>
      <c r="U1" s="215"/>
      <c r="V1" s="215"/>
      <c r="W1" s="215"/>
      <c r="Z1" s="215" t="s">
        <v>217</v>
      </c>
      <c r="AA1" s="215"/>
      <c r="AB1" s="215"/>
      <c r="AC1" s="215"/>
      <c r="AD1" s="215"/>
      <c r="AE1" s="215"/>
      <c r="AF1" s="215"/>
      <c r="AG1" s="215"/>
      <c r="AH1" s="215"/>
      <c r="AI1" s="215"/>
    </row>
    <row r="2" spans="1:35" x14ac:dyDescent="0.25">
      <c r="B2" s="15">
        <v>1</v>
      </c>
      <c r="C2" s="15">
        <v>2</v>
      </c>
      <c r="D2" s="15">
        <v>3</v>
      </c>
      <c r="E2" s="15">
        <v>4</v>
      </c>
      <c r="F2" s="15">
        <v>5</v>
      </c>
      <c r="G2" s="15">
        <v>6</v>
      </c>
      <c r="H2" s="15">
        <v>7</v>
      </c>
      <c r="I2" s="15">
        <v>8</v>
      </c>
      <c r="J2" s="15">
        <v>9</v>
      </c>
      <c r="K2" s="15">
        <v>10</v>
      </c>
      <c r="N2" s="15">
        <v>1</v>
      </c>
      <c r="O2" s="15">
        <v>2</v>
      </c>
      <c r="P2" s="15">
        <v>3</v>
      </c>
      <c r="Q2" s="15">
        <v>4</v>
      </c>
      <c r="R2" s="15">
        <v>5</v>
      </c>
      <c r="S2" s="15">
        <v>6</v>
      </c>
      <c r="T2" s="15">
        <v>7</v>
      </c>
      <c r="U2" s="15">
        <v>8</v>
      </c>
      <c r="V2" s="15">
        <v>9</v>
      </c>
      <c r="W2" s="15">
        <v>10</v>
      </c>
      <c r="Z2" s="15">
        <v>1</v>
      </c>
      <c r="AA2" s="15">
        <v>2</v>
      </c>
      <c r="AB2" s="15">
        <v>3</v>
      </c>
      <c r="AC2" s="15">
        <v>4</v>
      </c>
      <c r="AD2" s="15">
        <v>5</v>
      </c>
      <c r="AE2" s="15">
        <v>6</v>
      </c>
      <c r="AF2" s="15">
        <v>7</v>
      </c>
      <c r="AG2" s="15">
        <v>8</v>
      </c>
      <c r="AH2" s="15">
        <v>9</v>
      </c>
      <c r="AI2" s="15">
        <v>10</v>
      </c>
    </row>
    <row r="3" spans="1:35" ht="18" customHeight="1" x14ac:dyDescent="0.25">
      <c r="A3" s="15">
        <v>1</v>
      </c>
      <c r="B3" s="20">
        <f ca="1">RANDBETWEEN(0,1)</f>
        <v>0</v>
      </c>
      <c r="C3" s="20">
        <f t="shared" ref="C3:K12" ca="1" si="0">RANDBETWEEN(0,1)</f>
        <v>0</v>
      </c>
      <c r="D3" s="20">
        <f t="shared" ca="1" si="0"/>
        <v>1</v>
      </c>
      <c r="E3" s="20">
        <f t="shared" ca="1" si="0"/>
        <v>1</v>
      </c>
      <c r="F3" s="20">
        <f t="shared" ca="1" si="0"/>
        <v>0</v>
      </c>
      <c r="G3" s="20">
        <f t="shared" ca="1" si="0"/>
        <v>1</v>
      </c>
      <c r="H3" s="20">
        <f t="shared" ca="1" si="0"/>
        <v>0</v>
      </c>
      <c r="I3" s="20">
        <f t="shared" ca="1" si="0"/>
        <v>0</v>
      </c>
      <c r="J3" s="20">
        <f t="shared" ca="1" si="0"/>
        <v>1</v>
      </c>
      <c r="K3" s="20">
        <f t="shared" ca="1" si="0"/>
        <v>0</v>
      </c>
      <c r="M3" s="15">
        <v>1</v>
      </c>
      <c r="N3" s="105"/>
      <c r="O3" s="105"/>
      <c r="P3" s="105"/>
      <c r="Q3" s="105"/>
      <c r="R3" s="105"/>
      <c r="S3" s="105"/>
      <c r="T3" s="105"/>
      <c r="U3" s="105"/>
      <c r="V3" s="105"/>
      <c r="W3" s="105"/>
      <c r="Y3" s="15">
        <v>1</v>
      </c>
      <c r="Z3" s="106"/>
      <c r="AA3" s="21"/>
      <c r="AB3" s="21"/>
      <c r="AC3" s="21"/>
      <c r="AD3" s="21"/>
      <c r="AE3" s="21"/>
      <c r="AF3" s="21"/>
      <c r="AG3" s="21"/>
      <c r="AH3" s="21"/>
      <c r="AI3" s="21"/>
    </row>
    <row r="4" spans="1:35" ht="18" customHeight="1" x14ac:dyDescent="0.25">
      <c r="A4" s="15">
        <v>2</v>
      </c>
      <c r="B4" s="20">
        <f t="shared" ref="B4:B12" ca="1" si="1">RANDBETWEEN(0,1)</f>
        <v>0</v>
      </c>
      <c r="C4" s="20">
        <f t="shared" ca="1" si="0"/>
        <v>1</v>
      </c>
      <c r="D4" s="20">
        <f t="shared" ca="1" si="0"/>
        <v>1</v>
      </c>
      <c r="E4" s="20">
        <f t="shared" ca="1" si="0"/>
        <v>0</v>
      </c>
      <c r="F4" s="20">
        <f t="shared" ca="1" si="0"/>
        <v>1</v>
      </c>
      <c r="G4" s="20">
        <f t="shared" ca="1" si="0"/>
        <v>1</v>
      </c>
      <c r="H4" s="20">
        <f t="shared" ca="1" si="0"/>
        <v>0</v>
      </c>
      <c r="I4" s="20">
        <f t="shared" ca="1" si="0"/>
        <v>1</v>
      </c>
      <c r="J4" s="20">
        <f t="shared" ca="1" si="0"/>
        <v>1</v>
      </c>
      <c r="K4" s="20">
        <f t="shared" ca="1" si="0"/>
        <v>0</v>
      </c>
      <c r="M4" s="15">
        <v>2</v>
      </c>
      <c r="N4" s="105"/>
      <c r="O4" s="105"/>
      <c r="P4" s="105"/>
      <c r="Q4" s="105"/>
      <c r="R4" s="105"/>
      <c r="S4" s="105"/>
      <c r="T4" s="105"/>
      <c r="U4" s="105"/>
      <c r="V4" s="105"/>
      <c r="W4" s="105"/>
      <c r="Y4" s="15">
        <v>2</v>
      </c>
      <c r="Z4" s="21"/>
      <c r="AA4" s="21"/>
      <c r="AB4" s="21"/>
      <c r="AC4" s="21"/>
      <c r="AD4" s="21"/>
      <c r="AE4" s="21"/>
      <c r="AF4" s="21"/>
      <c r="AG4" s="21"/>
      <c r="AH4" s="21"/>
      <c r="AI4" s="21"/>
    </row>
    <row r="5" spans="1:35" ht="18" customHeight="1" x14ac:dyDescent="0.25">
      <c r="A5" s="15">
        <v>3</v>
      </c>
      <c r="B5" s="20">
        <f t="shared" ca="1" si="1"/>
        <v>0</v>
      </c>
      <c r="C5" s="20">
        <f t="shared" ca="1" si="0"/>
        <v>0</v>
      </c>
      <c r="D5" s="20">
        <f t="shared" ca="1" si="0"/>
        <v>1</v>
      </c>
      <c r="E5" s="20">
        <f t="shared" ca="1" si="0"/>
        <v>0</v>
      </c>
      <c r="F5" s="20">
        <f t="shared" ca="1" si="0"/>
        <v>1</v>
      </c>
      <c r="G5" s="20">
        <f t="shared" ca="1" si="0"/>
        <v>1</v>
      </c>
      <c r="H5" s="20">
        <f t="shared" ca="1" si="0"/>
        <v>1</v>
      </c>
      <c r="I5" s="20">
        <f t="shared" ca="1" si="0"/>
        <v>1</v>
      </c>
      <c r="J5" s="20">
        <f t="shared" ca="1" si="0"/>
        <v>1</v>
      </c>
      <c r="K5" s="20">
        <f t="shared" ca="1" si="0"/>
        <v>1</v>
      </c>
      <c r="M5" s="15">
        <v>3</v>
      </c>
      <c r="N5" s="105"/>
      <c r="O5" s="105"/>
      <c r="P5" s="105"/>
      <c r="Q5" s="105"/>
      <c r="R5" s="105"/>
      <c r="S5" s="105"/>
      <c r="T5" s="105"/>
      <c r="U5" s="105"/>
      <c r="V5" s="105"/>
      <c r="W5" s="105"/>
      <c r="Y5" s="15">
        <v>3</v>
      </c>
      <c r="Z5" s="21"/>
      <c r="AA5" s="21"/>
      <c r="AB5" s="21"/>
      <c r="AC5" s="21"/>
      <c r="AD5" s="21"/>
      <c r="AE5" s="21"/>
      <c r="AF5" s="21"/>
      <c r="AG5" s="21"/>
      <c r="AH5" s="21"/>
      <c r="AI5" s="21"/>
    </row>
    <row r="6" spans="1:35" ht="18" customHeight="1" x14ac:dyDescent="0.25">
      <c r="A6" s="15">
        <v>4</v>
      </c>
      <c r="B6" s="20">
        <f t="shared" ca="1" si="1"/>
        <v>1</v>
      </c>
      <c r="C6" s="20">
        <f t="shared" ca="1" si="0"/>
        <v>0</v>
      </c>
      <c r="D6" s="20">
        <f t="shared" ca="1" si="0"/>
        <v>0</v>
      </c>
      <c r="E6" s="20">
        <f t="shared" ca="1" si="0"/>
        <v>1</v>
      </c>
      <c r="F6" s="20">
        <f t="shared" ca="1" si="0"/>
        <v>1</v>
      </c>
      <c r="G6" s="20">
        <f t="shared" ca="1" si="0"/>
        <v>0</v>
      </c>
      <c r="H6" s="20">
        <f t="shared" ca="1" si="0"/>
        <v>0</v>
      </c>
      <c r="I6" s="20">
        <f t="shared" ca="1" si="0"/>
        <v>1</v>
      </c>
      <c r="J6" s="20">
        <f t="shared" ca="1" si="0"/>
        <v>0</v>
      </c>
      <c r="K6" s="20">
        <f t="shared" ca="1" si="0"/>
        <v>0</v>
      </c>
      <c r="M6" s="15">
        <v>4</v>
      </c>
      <c r="N6" s="105"/>
      <c r="O6" s="105"/>
      <c r="P6" s="105"/>
      <c r="Q6" s="105"/>
      <c r="R6" s="105"/>
      <c r="S6" s="105"/>
      <c r="T6" s="105"/>
      <c r="U6" s="105"/>
      <c r="V6" s="105"/>
      <c r="W6" s="105"/>
      <c r="Y6" s="15">
        <v>4</v>
      </c>
      <c r="Z6" s="21"/>
      <c r="AA6" s="21"/>
      <c r="AB6" s="21"/>
      <c r="AC6" s="21"/>
      <c r="AD6" s="21"/>
      <c r="AE6" s="21"/>
      <c r="AF6" s="21"/>
      <c r="AG6" s="21"/>
      <c r="AH6" s="21"/>
      <c r="AI6" s="21"/>
    </row>
    <row r="7" spans="1:35" ht="18" customHeight="1" x14ac:dyDescent="0.25">
      <c r="A7" s="15">
        <v>5</v>
      </c>
      <c r="B7" s="20">
        <f t="shared" ca="1" si="1"/>
        <v>1</v>
      </c>
      <c r="C7" s="20">
        <f t="shared" ca="1" si="0"/>
        <v>1</v>
      </c>
      <c r="D7" s="20">
        <f t="shared" ca="1" si="0"/>
        <v>1</v>
      </c>
      <c r="E7" s="20">
        <f t="shared" ca="1" si="0"/>
        <v>1</v>
      </c>
      <c r="F7" s="20">
        <f t="shared" ca="1" si="0"/>
        <v>1</v>
      </c>
      <c r="G7" s="20">
        <f t="shared" ca="1" si="0"/>
        <v>0</v>
      </c>
      <c r="H7" s="20">
        <f t="shared" ca="1" si="0"/>
        <v>0</v>
      </c>
      <c r="I7" s="20">
        <f t="shared" ca="1" si="0"/>
        <v>1</v>
      </c>
      <c r="J7" s="20">
        <f t="shared" ca="1" si="0"/>
        <v>0</v>
      </c>
      <c r="K7" s="20">
        <f t="shared" ca="1" si="0"/>
        <v>0</v>
      </c>
      <c r="M7" s="15">
        <v>5</v>
      </c>
      <c r="N7" s="105"/>
      <c r="O7" s="105"/>
      <c r="P7" s="105"/>
      <c r="Q7" s="105"/>
      <c r="R7" s="105"/>
      <c r="S7" s="105"/>
      <c r="T7" s="105"/>
      <c r="U7" s="105"/>
      <c r="V7" s="105"/>
      <c r="W7" s="105"/>
      <c r="Y7" s="15">
        <v>5</v>
      </c>
      <c r="Z7" s="21"/>
      <c r="AA7" s="21"/>
      <c r="AB7" s="21"/>
      <c r="AC7" s="21"/>
      <c r="AD7" s="21"/>
      <c r="AE7" s="21"/>
      <c r="AF7" s="21"/>
      <c r="AG7" s="21"/>
      <c r="AH7" s="21"/>
      <c r="AI7" s="21"/>
    </row>
    <row r="8" spans="1:35" ht="18" customHeight="1" x14ac:dyDescent="0.25">
      <c r="A8" s="15">
        <v>6</v>
      </c>
      <c r="B8" s="20">
        <f t="shared" ca="1" si="1"/>
        <v>1</v>
      </c>
      <c r="C8" s="20">
        <f t="shared" ca="1" si="0"/>
        <v>0</v>
      </c>
      <c r="D8" s="20">
        <f t="shared" ca="1" si="0"/>
        <v>1</v>
      </c>
      <c r="E8" s="20">
        <f t="shared" ca="1" si="0"/>
        <v>0</v>
      </c>
      <c r="F8" s="20">
        <f t="shared" ca="1" si="0"/>
        <v>1</v>
      </c>
      <c r="G8" s="20">
        <f t="shared" ca="1" si="0"/>
        <v>0</v>
      </c>
      <c r="H8" s="20">
        <f t="shared" ca="1" si="0"/>
        <v>0</v>
      </c>
      <c r="I8" s="20">
        <f t="shared" ca="1" si="0"/>
        <v>1</v>
      </c>
      <c r="J8" s="20">
        <f t="shared" ca="1" si="0"/>
        <v>1</v>
      </c>
      <c r="K8" s="20">
        <f t="shared" ca="1" si="0"/>
        <v>1</v>
      </c>
      <c r="M8" s="15">
        <v>6</v>
      </c>
      <c r="N8" s="105"/>
      <c r="O8" s="105"/>
      <c r="P8" s="105"/>
      <c r="Q8" s="105"/>
      <c r="R8" s="105"/>
      <c r="S8" s="105"/>
      <c r="T8" s="105"/>
      <c r="U8" s="105"/>
      <c r="V8" s="105"/>
      <c r="W8" s="105"/>
      <c r="Y8" s="15">
        <v>6</v>
      </c>
      <c r="Z8" s="21"/>
      <c r="AA8" s="21"/>
      <c r="AB8" s="21"/>
      <c r="AC8" s="21"/>
      <c r="AD8" s="21"/>
      <c r="AE8" s="21"/>
      <c r="AF8" s="21"/>
      <c r="AG8" s="21"/>
      <c r="AH8" s="21"/>
      <c r="AI8" s="21"/>
    </row>
    <row r="9" spans="1:35" ht="18" customHeight="1" x14ac:dyDescent="0.25">
      <c r="A9" s="15">
        <v>7</v>
      </c>
      <c r="B9" s="20">
        <f t="shared" ca="1" si="1"/>
        <v>1</v>
      </c>
      <c r="C9" s="20">
        <f t="shared" ca="1" si="0"/>
        <v>0</v>
      </c>
      <c r="D9" s="20">
        <f t="shared" ca="1" si="0"/>
        <v>0</v>
      </c>
      <c r="E9" s="20">
        <f t="shared" ca="1" si="0"/>
        <v>0</v>
      </c>
      <c r="F9" s="20">
        <f t="shared" ca="1" si="0"/>
        <v>1</v>
      </c>
      <c r="G9" s="20">
        <f t="shared" ca="1" si="0"/>
        <v>1</v>
      </c>
      <c r="H9" s="20">
        <f t="shared" ca="1" si="0"/>
        <v>0</v>
      </c>
      <c r="I9" s="20">
        <f t="shared" ca="1" si="0"/>
        <v>1</v>
      </c>
      <c r="J9" s="20">
        <f t="shared" ca="1" si="0"/>
        <v>0</v>
      </c>
      <c r="K9" s="20">
        <f t="shared" ca="1" si="0"/>
        <v>1</v>
      </c>
      <c r="M9" s="15">
        <v>7</v>
      </c>
      <c r="N9" s="105"/>
      <c r="O9" s="105"/>
      <c r="P9" s="105"/>
      <c r="Q9" s="105"/>
      <c r="R9" s="105"/>
      <c r="S9" s="105"/>
      <c r="T9" s="105"/>
      <c r="U9" s="105"/>
      <c r="V9" s="105"/>
      <c r="W9" s="105"/>
      <c r="Y9" s="15">
        <v>7</v>
      </c>
      <c r="Z9" s="21"/>
      <c r="AA9" s="21"/>
      <c r="AB9" s="21"/>
      <c r="AC9" s="21"/>
      <c r="AD9" s="21"/>
      <c r="AE9" s="21"/>
      <c r="AF9" s="21"/>
      <c r="AG9" s="21"/>
      <c r="AH9" s="21"/>
      <c r="AI9" s="21"/>
    </row>
    <row r="10" spans="1:35" ht="18" customHeight="1" x14ac:dyDescent="0.25">
      <c r="A10" s="15">
        <v>8</v>
      </c>
      <c r="B10" s="20">
        <f t="shared" ca="1" si="1"/>
        <v>0</v>
      </c>
      <c r="C10" s="20">
        <f t="shared" ca="1" si="0"/>
        <v>0</v>
      </c>
      <c r="D10" s="20">
        <f t="shared" ca="1" si="0"/>
        <v>0</v>
      </c>
      <c r="E10" s="20">
        <f t="shared" ca="1" si="0"/>
        <v>0</v>
      </c>
      <c r="F10" s="20">
        <f t="shared" ca="1" si="0"/>
        <v>0</v>
      </c>
      <c r="G10" s="20">
        <f t="shared" ca="1" si="0"/>
        <v>0</v>
      </c>
      <c r="H10" s="20">
        <f t="shared" ca="1" si="0"/>
        <v>1</v>
      </c>
      <c r="I10" s="20">
        <f t="shared" ca="1" si="0"/>
        <v>1</v>
      </c>
      <c r="J10" s="20">
        <f t="shared" ca="1" si="0"/>
        <v>1</v>
      </c>
      <c r="K10" s="20">
        <f t="shared" ca="1" si="0"/>
        <v>0</v>
      </c>
      <c r="M10" s="15">
        <v>8</v>
      </c>
      <c r="N10" s="105"/>
      <c r="O10" s="105"/>
      <c r="P10" s="105"/>
      <c r="Q10" s="105"/>
      <c r="R10" s="105"/>
      <c r="S10" s="105"/>
      <c r="T10" s="105"/>
      <c r="U10" s="105"/>
      <c r="V10" s="105"/>
      <c r="W10" s="105"/>
      <c r="Y10" s="15">
        <v>8</v>
      </c>
      <c r="Z10" s="21"/>
      <c r="AA10" s="21"/>
      <c r="AB10" s="21"/>
      <c r="AC10" s="21"/>
      <c r="AD10" s="21"/>
      <c r="AE10" s="21"/>
      <c r="AF10" s="21"/>
      <c r="AG10" s="21"/>
      <c r="AH10" s="21"/>
      <c r="AI10" s="21"/>
    </row>
    <row r="11" spans="1:35" ht="18" customHeight="1" x14ac:dyDescent="0.25">
      <c r="A11" s="15">
        <v>9</v>
      </c>
      <c r="B11" s="20">
        <f t="shared" ca="1" si="1"/>
        <v>1</v>
      </c>
      <c r="C11" s="20">
        <f t="shared" ca="1" si="0"/>
        <v>0</v>
      </c>
      <c r="D11" s="20">
        <f t="shared" ca="1" si="0"/>
        <v>1</v>
      </c>
      <c r="E11" s="20">
        <f t="shared" ca="1" si="0"/>
        <v>1</v>
      </c>
      <c r="F11" s="20">
        <f t="shared" ca="1" si="0"/>
        <v>1</v>
      </c>
      <c r="G11" s="20">
        <f t="shared" ca="1" si="0"/>
        <v>0</v>
      </c>
      <c r="H11" s="20">
        <f t="shared" ca="1" si="0"/>
        <v>0</v>
      </c>
      <c r="I11" s="20">
        <f t="shared" ca="1" si="0"/>
        <v>1</v>
      </c>
      <c r="J11" s="20">
        <f t="shared" ca="1" si="0"/>
        <v>1</v>
      </c>
      <c r="K11" s="20">
        <f t="shared" ca="1" si="0"/>
        <v>1</v>
      </c>
      <c r="M11" s="15">
        <v>9</v>
      </c>
      <c r="N11" s="105"/>
      <c r="O11" s="105"/>
      <c r="P11" s="105"/>
      <c r="Q11" s="105"/>
      <c r="R11" s="105"/>
      <c r="S11" s="105"/>
      <c r="T11" s="105"/>
      <c r="U11" s="105"/>
      <c r="V11" s="105"/>
      <c r="W11" s="105"/>
      <c r="Y11" s="15">
        <v>9</v>
      </c>
      <c r="Z11" s="21"/>
      <c r="AA11" s="21"/>
      <c r="AB11" s="21"/>
      <c r="AC11" s="21"/>
      <c r="AD11" s="21"/>
      <c r="AE11" s="21"/>
      <c r="AF11" s="21"/>
      <c r="AG11" s="21"/>
      <c r="AH11" s="21"/>
      <c r="AI11" s="21"/>
    </row>
    <row r="12" spans="1:35" ht="18" customHeight="1" x14ac:dyDescent="0.25">
      <c r="A12" s="15">
        <v>10</v>
      </c>
      <c r="B12" s="20">
        <f t="shared" ca="1" si="1"/>
        <v>1</v>
      </c>
      <c r="C12" s="20">
        <f t="shared" ca="1" si="0"/>
        <v>1</v>
      </c>
      <c r="D12" s="20">
        <f t="shared" ca="1" si="0"/>
        <v>1</v>
      </c>
      <c r="E12" s="20">
        <f t="shared" ca="1" si="0"/>
        <v>1</v>
      </c>
      <c r="F12" s="20">
        <f t="shared" ca="1" si="0"/>
        <v>0</v>
      </c>
      <c r="G12" s="20">
        <f t="shared" ca="1" si="0"/>
        <v>0</v>
      </c>
      <c r="H12" s="20">
        <f t="shared" ca="1" si="0"/>
        <v>1</v>
      </c>
      <c r="I12" s="20">
        <f t="shared" ca="1" si="0"/>
        <v>1</v>
      </c>
      <c r="J12" s="20">
        <f t="shared" ca="1" si="0"/>
        <v>0</v>
      </c>
      <c r="K12" s="20">
        <f t="shared" ca="1" si="0"/>
        <v>1</v>
      </c>
      <c r="M12" s="15">
        <v>10</v>
      </c>
      <c r="N12" s="105"/>
      <c r="O12" s="105"/>
      <c r="P12" s="105"/>
      <c r="Q12" s="105"/>
      <c r="R12" s="105"/>
      <c r="S12" s="105"/>
      <c r="T12" s="105"/>
      <c r="U12" s="105"/>
      <c r="V12" s="105"/>
      <c r="W12" s="105"/>
      <c r="Y12" s="15">
        <v>10</v>
      </c>
      <c r="Z12" s="21"/>
      <c r="AA12" s="21"/>
      <c r="AB12" s="21"/>
      <c r="AC12" s="21"/>
      <c r="AD12" s="21"/>
      <c r="AE12" s="21"/>
      <c r="AF12" s="21"/>
      <c r="AG12" s="21"/>
      <c r="AH12" s="21"/>
      <c r="AI12" s="21"/>
    </row>
    <row r="14" spans="1:35" x14ac:dyDescent="0.25">
      <c r="B14" s="214"/>
      <c r="C14" s="214"/>
      <c r="D14" s="214"/>
      <c r="E14" s="214"/>
      <c r="F14" s="214"/>
      <c r="G14" s="214"/>
      <c r="H14" s="214"/>
      <c r="I14" s="214"/>
      <c r="J14" s="214"/>
      <c r="K14" s="214"/>
      <c r="Z14" s="107"/>
    </row>
  </sheetData>
  <mergeCells count="4">
    <mergeCell ref="B14:K14"/>
    <mergeCell ref="B1:K1"/>
    <mergeCell ref="N1:W1"/>
    <mergeCell ref="Z1:A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W21"/>
  <sheetViews>
    <sheetView zoomScale="80" zoomScaleNormal="80" workbookViewId="0">
      <selection activeCell="I30" sqref="I30"/>
    </sheetView>
  </sheetViews>
  <sheetFormatPr defaultColWidth="9.140625" defaultRowHeight="15" x14ac:dyDescent="0.25"/>
  <cols>
    <col min="1" max="1" width="2.140625" style="163" customWidth="1"/>
    <col min="2" max="2" width="2.7109375" customWidth="1"/>
    <col min="3" max="3" width="15.28515625" style="7" customWidth="1"/>
    <col min="4" max="4" width="13.28515625" customWidth="1"/>
    <col min="5" max="5" width="3.5703125" customWidth="1"/>
    <col min="6" max="6" width="8.42578125" bestFit="1" customWidth="1"/>
    <col min="7" max="7" width="8.5703125" bestFit="1" customWidth="1"/>
    <col min="8" max="8" width="3.5703125" customWidth="1"/>
    <col min="9" max="9" width="9.140625" customWidth="1"/>
    <col min="10" max="10" width="17.7109375" customWidth="1"/>
    <col min="11" max="11" width="3" customWidth="1"/>
    <col min="12" max="23" width="9.140625" style="99"/>
    <col min="24" max="16384" width="9.140625" style="163"/>
  </cols>
  <sheetData>
    <row r="2" spans="2:10" ht="18.75" x14ac:dyDescent="0.25">
      <c r="C2" s="216" t="s">
        <v>294</v>
      </c>
      <c r="D2" s="217"/>
      <c r="E2" s="217"/>
      <c r="F2" s="217"/>
      <c r="G2" s="217"/>
      <c r="H2" s="217"/>
      <c r="I2" s="217"/>
      <c r="J2" s="218"/>
    </row>
    <row r="3" spans="2:10" ht="6.75" customHeight="1" x14ac:dyDescent="0.25">
      <c r="C3" s="163"/>
      <c r="D3" s="163"/>
      <c r="E3" s="176"/>
      <c r="F3" s="162"/>
      <c r="G3" s="162"/>
      <c r="I3" s="163"/>
      <c r="J3" s="163"/>
    </row>
    <row r="4" spans="2:10" ht="16.5" customHeight="1" thickBot="1" x14ac:dyDescent="0.3">
      <c r="C4" s="219"/>
      <c r="D4" s="219"/>
      <c r="E4" s="176"/>
      <c r="F4" s="162"/>
      <c r="G4" s="162"/>
      <c r="I4" s="220" t="s">
        <v>289</v>
      </c>
      <c r="J4" s="221"/>
    </row>
    <row r="5" spans="2:10" ht="15.75" thickBot="1" x14ac:dyDescent="0.3">
      <c r="C5" s="164" t="s">
        <v>27</v>
      </c>
      <c r="D5" s="165" t="s">
        <v>282</v>
      </c>
      <c r="E5" s="162"/>
      <c r="F5" s="166" t="s">
        <v>283</v>
      </c>
      <c r="G5" s="166" t="s">
        <v>284</v>
      </c>
      <c r="I5" s="222"/>
      <c r="J5" s="223"/>
    </row>
    <row r="6" spans="2:10" x14ac:dyDescent="0.25">
      <c r="B6" s="167"/>
      <c r="C6" s="168" t="s">
        <v>16</v>
      </c>
      <c r="D6" s="173">
        <f t="shared" ref="D6:D17" ca="1" si="0">RAND()*1000</f>
        <v>84.328104225478768</v>
      </c>
      <c r="E6" s="162"/>
      <c r="F6" s="121"/>
      <c r="G6" s="121"/>
      <c r="H6" s="99"/>
      <c r="I6" s="163"/>
      <c r="J6" s="169" t="s">
        <v>285</v>
      </c>
    </row>
    <row r="7" spans="2:10" x14ac:dyDescent="0.25">
      <c r="B7" s="167"/>
      <c r="C7" s="170" t="s">
        <v>17</v>
      </c>
      <c r="D7" s="174">
        <f t="shared" ca="1" si="0"/>
        <v>518.28561383700446</v>
      </c>
      <c r="E7" s="162"/>
      <c r="F7" s="121"/>
      <c r="G7" s="121"/>
      <c r="H7" s="99"/>
      <c r="I7" s="7" t="s">
        <v>24</v>
      </c>
      <c r="J7" s="9"/>
    </row>
    <row r="8" spans="2:10" x14ac:dyDescent="0.25">
      <c r="B8" s="167"/>
      <c r="C8" s="170" t="s">
        <v>18</v>
      </c>
      <c r="D8" s="174">
        <f t="shared" ca="1" si="0"/>
        <v>141.29707141746795</v>
      </c>
      <c r="E8" s="162"/>
      <c r="F8" s="121"/>
      <c r="G8" s="121"/>
      <c r="H8" s="99"/>
      <c r="I8" s="7" t="s">
        <v>25</v>
      </c>
      <c r="J8" s="9"/>
    </row>
    <row r="9" spans="2:10" x14ac:dyDescent="0.25">
      <c r="B9" s="167"/>
      <c r="C9" s="170" t="s">
        <v>19</v>
      </c>
      <c r="D9" s="174">
        <f t="shared" ca="1" si="0"/>
        <v>293.46049638248206</v>
      </c>
      <c r="E9" s="162"/>
      <c r="F9" s="121"/>
      <c r="G9" s="121"/>
      <c r="H9" s="99"/>
      <c r="J9" s="171" t="s">
        <v>286</v>
      </c>
    </row>
    <row r="10" spans="2:10" x14ac:dyDescent="0.25">
      <c r="B10" s="167"/>
      <c r="C10" s="170" t="s">
        <v>20</v>
      </c>
      <c r="D10" s="174">
        <f t="shared" ca="1" si="0"/>
        <v>551.65469728349808</v>
      </c>
      <c r="E10" s="162"/>
      <c r="F10" s="121"/>
      <c r="G10" s="121"/>
      <c r="H10" s="99"/>
      <c r="I10" s="7" t="s">
        <v>24</v>
      </c>
      <c r="J10" s="9"/>
    </row>
    <row r="11" spans="2:10" x14ac:dyDescent="0.25">
      <c r="B11" s="167"/>
      <c r="C11" s="170" t="s">
        <v>21</v>
      </c>
      <c r="D11" s="174">
        <f t="shared" ca="1" si="0"/>
        <v>38.34646267617758</v>
      </c>
      <c r="E11" s="162"/>
      <c r="F11" s="121"/>
      <c r="G11" s="121"/>
      <c r="H11" s="99"/>
      <c r="I11" s="7" t="s">
        <v>25</v>
      </c>
      <c r="J11" s="9"/>
    </row>
    <row r="12" spans="2:10" x14ac:dyDescent="0.25">
      <c r="B12" s="167"/>
      <c r="C12" s="170" t="s">
        <v>22</v>
      </c>
      <c r="D12" s="174">
        <f t="shared" ca="1" si="0"/>
        <v>259.93893933015642</v>
      </c>
      <c r="E12" s="162"/>
      <c r="F12" s="121"/>
      <c r="G12" s="121"/>
      <c r="H12" s="99"/>
      <c r="J12" s="171" t="s">
        <v>287</v>
      </c>
    </row>
    <row r="13" spans="2:10" x14ac:dyDescent="0.25">
      <c r="B13" s="167"/>
      <c r="C13" s="170" t="s">
        <v>23</v>
      </c>
      <c r="D13" s="174">
        <f t="shared" ca="1" si="0"/>
        <v>893.13463762534036</v>
      </c>
      <c r="F13" s="121"/>
      <c r="G13" s="121"/>
      <c r="H13" s="99"/>
      <c r="I13" s="7" t="s">
        <v>24</v>
      </c>
      <c r="J13" s="9"/>
    </row>
    <row r="14" spans="2:10" x14ac:dyDescent="0.25">
      <c r="B14" s="167"/>
      <c r="C14" s="170" t="s">
        <v>290</v>
      </c>
      <c r="D14" s="174">
        <f t="shared" ca="1" si="0"/>
        <v>373.64083588834831</v>
      </c>
      <c r="F14" s="121"/>
      <c r="G14" s="121"/>
      <c r="H14" s="99"/>
      <c r="I14" s="7" t="s">
        <v>25</v>
      </c>
      <c r="J14" s="9"/>
    </row>
    <row r="15" spans="2:10" x14ac:dyDescent="0.25">
      <c r="B15" s="167"/>
      <c r="C15" s="170" t="s">
        <v>291</v>
      </c>
      <c r="D15" s="174">
        <f t="shared" ca="1" si="0"/>
        <v>706.96526005144858</v>
      </c>
      <c r="F15" s="121"/>
      <c r="G15" s="121"/>
      <c r="H15" s="99"/>
      <c r="J15" s="171" t="s">
        <v>288</v>
      </c>
    </row>
    <row r="16" spans="2:10" x14ac:dyDescent="0.25">
      <c r="B16" s="167"/>
      <c r="C16" s="170" t="s">
        <v>292</v>
      </c>
      <c r="D16" s="174">
        <f t="shared" ca="1" si="0"/>
        <v>527.25801218679317</v>
      </c>
      <c r="F16" s="121"/>
      <c r="G16" s="121"/>
      <c r="H16" s="99"/>
      <c r="I16" s="7" t="s">
        <v>24</v>
      </c>
      <c r="J16" s="9"/>
    </row>
    <row r="17" spans="2:10" ht="15.75" thickBot="1" x14ac:dyDescent="0.3">
      <c r="B17" s="167"/>
      <c r="C17" s="170" t="s">
        <v>293</v>
      </c>
      <c r="D17" s="175">
        <f t="shared" ca="1" si="0"/>
        <v>502.15655650127701</v>
      </c>
      <c r="F17" s="121"/>
      <c r="G17" s="121"/>
      <c r="H17" s="99"/>
      <c r="I17" s="7" t="s">
        <v>25</v>
      </c>
      <c r="J17" s="9"/>
    </row>
    <row r="18" spans="2:10" x14ac:dyDescent="0.25">
      <c r="C18" s="172"/>
    </row>
    <row r="19" spans="2:10" x14ac:dyDescent="0.25">
      <c r="C19" s="172"/>
    </row>
    <row r="20" spans="2:10" x14ac:dyDescent="0.25">
      <c r="C20" s="172"/>
    </row>
    <row r="21" spans="2:10" x14ac:dyDescent="0.25">
      <c r="C21" s="172"/>
    </row>
  </sheetData>
  <mergeCells count="3">
    <mergeCell ref="C2:J2"/>
    <mergeCell ref="C4:D4"/>
    <mergeCell ref="I4:J5"/>
  </mergeCell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20C3-93DA-4FFC-AD83-AC045FCDA628}">
  <dimension ref="B2:W21"/>
  <sheetViews>
    <sheetView zoomScale="80" zoomScaleNormal="80" workbookViewId="0">
      <selection activeCell="X20" sqref="X20"/>
    </sheetView>
  </sheetViews>
  <sheetFormatPr defaultColWidth="9.140625" defaultRowHeight="15" x14ac:dyDescent="0.25"/>
  <cols>
    <col min="1" max="1" width="2.140625" style="163" customWidth="1"/>
    <col min="2" max="2" width="2.7109375" customWidth="1"/>
    <col min="3" max="3" width="15.28515625" style="7" customWidth="1"/>
    <col min="4" max="4" width="13.28515625" customWidth="1"/>
    <col min="5" max="5" width="3.5703125" customWidth="1"/>
    <col min="6" max="6" width="8.42578125" bestFit="1" customWidth="1"/>
    <col min="7" max="7" width="8.5703125" bestFit="1" customWidth="1"/>
    <col min="8" max="8" width="3.5703125" customWidth="1"/>
    <col min="9" max="9" width="9.140625" customWidth="1"/>
    <col min="10" max="10" width="17.7109375" customWidth="1"/>
    <col min="11" max="11" width="3" customWidth="1"/>
    <col min="12" max="23" width="9.140625" style="99"/>
    <col min="24" max="16384" width="9.140625" style="163"/>
  </cols>
  <sheetData>
    <row r="2" spans="2:10" ht="18.75" x14ac:dyDescent="0.25">
      <c r="C2" s="216" t="s">
        <v>294</v>
      </c>
      <c r="D2" s="217"/>
      <c r="E2" s="217"/>
      <c r="F2" s="217"/>
      <c r="G2" s="217"/>
      <c r="H2" s="217"/>
      <c r="I2" s="217"/>
      <c r="J2" s="218"/>
    </row>
    <row r="3" spans="2:10" ht="6.75" customHeight="1" x14ac:dyDescent="0.25">
      <c r="C3" s="163"/>
      <c r="D3" s="163"/>
      <c r="E3" s="176"/>
      <c r="F3" s="162"/>
      <c r="G3" s="162"/>
      <c r="I3" s="163"/>
      <c r="J3" s="163"/>
    </row>
    <row r="4" spans="2:10" ht="16.5" customHeight="1" thickBot="1" x14ac:dyDescent="0.3">
      <c r="C4" s="219"/>
      <c r="D4" s="219"/>
      <c r="E4" s="176"/>
      <c r="F4" s="162"/>
      <c r="G4" s="162"/>
      <c r="I4" s="220" t="s">
        <v>289</v>
      </c>
      <c r="J4" s="221"/>
    </row>
    <row r="5" spans="2:10" ht="15.75" thickBot="1" x14ac:dyDescent="0.3">
      <c r="C5" s="164" t="s">
        <v>27</v>
      </c>
      <c r="D5" s="165" t="s">
        <v>282</v>
      </c>
      <c r="E5" s="162"/>
      <c r="F5" s="166" t="s">
        <v>283</v>
      </c>
      <c r="G5" s="166" t="s">
        <v>284</v>
      </c>
      <c r="I5" s="222"/>
      <c r="J5" s="223"/>
    </row>
    <row r="6" spans="2:10" x14ac:dyDescent="0.25">
      <c r="B6" s="167"/>
      <c r="C6" s="168" t="s">
        <v>16</v>
      </c>
      <c r="D6" s="173">
        <f t="shared" ref="D6:D17" ca="1" si="0">RAND()*1000</f>
        <v>427.03350909837258</v>
      </c>
      <c r="E6" s="162"/>
      <c r="F6" s="121">
        <f ca="1">D6</f>
        <v>427.03350909837258</v>
      </c>
      <c r="G6" s="121">
        <f ca="1">D6</f>
        <v>427.03350909837258</v>
      </c>
      <c r="H6" s="99"/>
      <c r="I6" s="163"/>
      <c r="J6" s="169" t="s">
        <v>285</v>
      </c>
    </row>
    <row r="7" spans="2:10" x14ac:dyDescent="0.25">
      <c r="B7" s="167"/>
      <c r="C7" s="170" t="s">
        <v>17</v>
      </c>
      <c r="D7" s="174">
        <f t="shared" ca="1" si="0"/>
        <v>544.24069583125765</v>
      </c>
      <c r="E7" s="162"/>
      <c r="F7" s="121">
        <f t="shared" ref="F7:F17" ca="1" si="1">IF(D7&lt;F6,D7,F6)</f>
        <v>427.03350909837258</v>
      </c>
      <c r="G7" s="121">
        <f t="shared" ref="G7:G17" ca="1" si="2">IF(D7&gt;G6,D7,G6)</f>
        <v>544.24069583125765</v>
      </c>
      <c r="H7" s="99"/>
      <c r="I7" s="7" t="s">
        <v>24</v>
      </c>
      <c r="J7" s="9">
        <f ca="1">F17</f>
        <v>41.482701352353104</v>
      </c>
    </row>
    <row r="8" spans="2:10" x14ac:dyDescent="0.25">
      <c r="B8" s="167"/>
      <c r="C8" s="170" t="s">
        <v>18</v>
      </c>
      <c r="D8" s="174">
        <f t="shared" ca="1" si="0"/>
        <v>67.135887327599008</v>
      </c>
      <c r="E8" s="162"/>
      <c r="F8" s="121">
        <f t="shared" ca="1" si="1"/>
        <v>67.135887327599008</v>
      </c>
      <c r="G8" s="121">
        <f t="shared" ca="1" si="2"/>
        <v>544.24069583125765</v>
      </c>
      <c r="H8" s="99"/>
      <c r="I8" s="7" t="s">
        <v>25</v>
      </c>
      <c r="J8" s="9">
        <f ca="1">G17</f>
        <v>818.10172016386639</v>
      </c>
    </row>
    <row r="9" spans="2:10" x14ac:dyDescent="0.25">
      <c r="B9" s="167"/>
      <c r="C9" s="170" t="s">
        <v>19</v>
      </c>
      <c r="D9" s="174">
        <f t="shared" ca="1" si="0"/>
        <v>125.6235614614416</v>
      </c>
      <c r="E9" s="162"/>
      <c r="F9" s="121">
        <f t="shared" ca="1" si="1"/>
        <v>67.135887327599008</v>
      </c>
      <c r="G9" s="121">
        <f t="shared" ca="1" si="2"/>
        <v>544.24069583125765</v>
      </c>
      <c r="H9" s="99"/>
      <c r="J9" s="171" t="s">
        <v>286</v>
      </c>
    </row>
    <row r="10" spans="2:10" x14ac:dyDescent="0.25">
      <c r="B10" s="167"/>
      <c r="C10" s="170" t="s">
        <v>20</v>
      </c>
      <c r="D10" s="174">
        <f t="shared" ca="1" si="0"/>
        <v>427.15633001073763</v>
      </c>
      <c r="E10" s="162"/>
      <c r="F10" s="121">
        <f t="shared" ca="1" si="1"/>
        <v>67.135887327599008</v>
      </c>
      <c r="G10" s="121">
        <f t="shared" ca="1" si="2"/>
        <v>544.24069583125765</v>
      </c>
      <c r="H10" s="99"/>
      <c r="I10" s="7" t="s">
        <v>24</v>
      </c>
      <c r="J10" s="9">
        <f ca="1">MIN(D6:D13)</f>
        <v>41.482701352353104</v>
      </c>
    </row>
    <row r="11" spans="2:10" x14ac:dyDescent="0.25">
      <c r="B11" s="167"/>
      <c r="C11" s="170" t="s">
        <v>21</v>
      </c>
      <c r="D11" s="174">
        <f t="shared" ca="1" si="0"/>
        <v>41.482701352353104</v>
      </c>
      <c r="E11" s="162"/>
      <c r="F11" s="121">
        <f t="shared" ca="1" si="1"/>
        <v>41.482701352353104</v>
      </c>
      <c r="G11" s="121">
        <f t="shared" ca="1" si="2"/>
        <v>544.24069583125765</v>
      </c>
      <c r="H11" s="99"/>
      <c r="I11" s="7" t="s">
        <v>25</v>
      </c>
      <c r="J11" s="9">
        <f ca="1">MAX(D6:D13)</f>
        <v>818.10172016386639</v>
      </c>
    </row>
    <row r="12" spans="2:10" x14ac:dyDescent="0.25">
      <c r="B12" s="167"/>
      <c r="C12" s="170" t="s">
        <v>22</v>
      </c>
      <c r="D12" s="174">
        <f t="shared" ca="1" si="0"/>
        <v>818.10172016386639</v>
      </c>
      <c r="E12" s="162"/>
      <c r="F12" s="121">
        <f t="shared" ca="1" si="1"/>
        <v>41.482701352353104</v>
      </c>
      <c r="G12" s="121">
        <f t="shared" ca="1" si="2"/>
        <v>818.10172016386639</v>
      </c>
      <c r="H12" s="99"/>
      <c r="J12" s="171" t="s">
        <v>287</v>
      </c>
    </row>
    <row r="13" spans="2:10" x14ac:dyDescent="0.25">
      <c r="B13" s="167"/>
      <c r="C13" s="170" t="s">
        <v>23</v>
      </c>
      <c r="D13" s="174">
        <f t="shared" ca="1" si="0"/>
        <v>321.3275640539207</v>
      </c>
      <c r="F13" s="121">
        <f t="shared" ca="1" si="1"/>
        <v>41.482701352353104</v>
      </c>
      <c r="G13" s="121">
        <f t="shared" ca="1" si="2"/>
        <v>818.10172016386639</v>
      </c>
      <c r="H13" s="99"/>
      <c r="I13" s="7" t="s">
        <v>24</v>
      </c>
      <c r="J13" s="9">
        <f ca="1">SMALL(D6:D17,1)</f>
        <v>41.482701352353104</v>
      </c>
    </row>
    <row r="14" spans="2:10" x14ac:dyDescent="0.25">
      <c r="B14" s="167"/>
      <c r="C14" s="170" t="s">
        <v>290</v>
      </c>
      <c r="D14" s="174">
        <f t="shared" ca="1" si="0"/>
        <v>178.77753325655789</v>
      </c>
      <c r="F14" s="121">
        <f t="shared" ca="1" si="1"/>
        <v>41.482701352353104</v>
      </c>
      <c r="G14" s="121">
        <f t="shared" ca="1" si="2"/>
        <v>818.10172016386639</v>
      </c>
      <c r="H14" s="99"/>
      <c r="I14" s="7" t="s">
        <v>25</v>
      </c>
      <c r="J14" s="9">
        <f ca="1">SMALL(D6:D17,12)</f>
        <v>818.10172016386639</v>
      </c>
    </row>
    <row r="15" spans="2:10" x14ac:dyDescent="0.25">
      <c r="B15" s="167"/>
      <c r="C15" s="170" t="s">
        <v>291</v>
      </c>
      <c r="D15" s="174">
        <f t="shared" ca="1" si="0"/>
        <v>683.4563295019824</v>
      </c>
      <c r="F15" s="121">
        <f t="shared" ca="1" si="1"/>
        <v>41.482701352353104</v>
      </c>
      <c r="G15" s="121">
        <f t="shared" ca="1" si="2"/>
        <v>818.10172016386639</v>
      </c>
      <c r="H15" s="99"/>
      <c r="J15" s="171" t="s">
        <v>288</v>
      </c>
    </row>
    <row r="16" spans="2:10" x14ac:dyDescent="0.25">
      <c r="B16" s="167"/>
      <c r="C16" s="170" t="s">
        <v>292</v>
      </c>
      <c r="D16" s="174">
        <f t="shared" ca="1" si="0"/>
        <v>811.31649035834619</v>
      </c>
      <c r="F16" s="121">
        <f t="shared" ca="1" si="1"/>
        <v>41.482701352353104</v>
      </c>
      <c r="G16" s="121">
        <f t="shared" ca="1" si="2"/>
        <v>818.10172016386639</v>
      </c>
      <c r="H16" s="99"/>
      <c r="I16" s="7" t="s">
        <v>24</v>
      </c>
      <c r="J16" s="9">
        <f ca="1">LARGE(D6:D17,12)</f>
        <v>41.482701352353104</v>
      </c>
    </row>
    <row r="17" spans="2:10" ht="15.75" thickBot="1" x14ac:dyDescent="0.3">
      <c r="B17" s="167"/>
      <c r="C17" s="170" t="s">
        <v>293</v>
      </c>
      <c r="D17" s="175">
        <f t="shared" ca="1" si="0"/>
        <v>146.62031701485577</v>
      </c>
      <c r="F17" s="121">
        <f t="shared" ca="1" si="1"/>
        <v>41.482701352353104</v>
      </c>
      <c r="G17" s="121">
        <f t="shared" ca="1" si="2"/>
        <v>818.10172016386639</v>
      </c>
      <c r="H17" s="99"/>
      <c r="I17" s="7" t="s">
        <v>25</v>
      </c>
      <c r="J17" s="9">
        <f ca="1">LARGE(D6:D17,1)</f>
        <v>818.10172016386639</v>
      </c>
    </row>
    <row r="18" spans="2:10" x14ac:dyDescent="0.25">
      <c r="C18" s="172"/>
    </row>
    <row r="19" spans="2:10" x14ac:dyDescent="0.25">
      <c r="C19" s="172"/>
    </row>
    <row r="20" spans="2:10" x14ac:dyDescent="0.25">
      <c r="C20" s="172"/>
    </row>
    <row r="21" spans="2:10" x14ac:dyDescent="0.25">
      <c r="C21" s="172"/>
    </row>
  </sheetData>
  <mergeCells count="3">
    <mergeCell ref="C2:J2"/>
    <mergeCell ref="C4:D4"/>
    <mergeCell ref="I4:J5"/>
  </mergeCell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5"/>
  <dimension ref="B2:R103"/>
  <sheetViews>
    <sheetView zoomScale="90" zoomScaleNormal="90" workbookViewId="0">
      <selection activeCell="F2" sqref="F2"/>
    </sheetView>
  </sheetViews>
  <sheetFormatPr defaultRowHeight="15" x14ac:dyDescent="0.25"/>
  <cols>
    <col min="1" max="1" width="2.7109375" customWidth="1"/>
    <col min="2" max="2" width="4.28515625" bestFit="1" customWidth="1"/>
    <col min="3" max="3" width="11.140625" style="10" customWidth="1"/>
    <col min="4" max="4" width="2.7109375" customWidth="1"/>
    <col min="5" max="5" width="20.140625" style="6" customWidth="1"/>
    <col min="7" max="7" width="3.28515625" customWidth="1"/>
    <col min="8" max="18" width="9.140625" style="99" customWidth="1"/>
  </cols>
  <sheetData>
    <row r="2" spans="2:18" s="14" customFormat="1" ht="41.25" customHeight="1" x14ac:dyDescent="0.25">
      <c r="C2" s="16" t="s">
        <v>214</v>
      </c>
      <c r="E2" s="16" t="s">
        <v>132</v>
      </c>
      <c r="F2" s="19"/>
      <c r="H2" s="100"/>
      <c r="I2" s="101"/>
      <c r="J2" s="101"/>
      <c r="K2" s="101"/>
      <c r="L2" s="101"/>
      <c r="M2" s="101"/>
      <c r="N2" s="101"/>
      <c r="O2" s="101"/>
      <c r="P2" s="101"/>
      <c r="Q2" s="101"/>
      <c r="R2" s="99"/>
    </row>
    <row r="3" spans="2:18" ht="11.25" customHeight="1" x14ac:dyDescent="0.25">
      <c r="H3" s="102"/>
      <c r="I3" s="103"/>
      <c r="J3" s="103"/>
      <c r="K3" s="103"/>
      <c r="L3" s="103"/>
      <c r="M3" s="103"/>
      <c r="N3" s="103"/>
      <c r="O3" s="103"/>
      <c r="P3" s="103"/>
      <c r="Q3" s="103"/>
    </row>
    <row r="4" spans="2:18" ht="18" x14ac:dyDescent="0.35">
      <c r="B4" t="s">
        <v>30</v>
      </c>
      <c r="C4" s="104">
        <f ca="1">ROUND(1000*RAND(),2)</f>
        <v>60.96</v>
      </c>
      <c r="E4" s="13"/>
      <c r="H4" s="102"/>
      <c r="I4" s="103"/>
      <c r="J4" s="103"/>
      <c r="K4" s="103"/>
      <c r="L4" s="103"/>
      <c r="M4" s="103"/>
      <c r="N4" s="103"/>
      <c r="O4" s="103"/>
      <c r="P4" s="103"/>
      <c r="Q4" s="103"/>
    </row>
    <row r="5" spans="2:18" ht="18" x14ac:dyDescent="0.35">
      <c r="B5" t="s">
        <v>29</v>
      </c>
      <c r="C5" s="104">
        <f t="shared" ref="C5:C68" ca="1" si="0">ROUND(1000*RAND(),2)</f>
        <v>623.67999999999995</v>
      </c>
      <c r="E5" s="13"/>
      <c r="H5" s="102"/>
      <c r="I5" s="103"/>
      <c r="J5" s="103"/>
      <c r="K5" s="103"/>
      <c r="L5" s="103"/>
      <c r="M5" s="103"/>
      <c r="N5" s="103"/>
      <c r="O5" s="103"/>
      <c r="P5" s="103"/>
      <c r="Q5" s="103"/>
    </row>
    <row r="6" spans="2:18" ht="18" x14ac:dyDescent="0.35">
      <c r="B6" t="s">
        <v>31</v>
      </c>
      <c r="C6" s="104">
        <f t="shared" ca="1" si="0"/>
        <v>14.12</v>
      </c>
      <c r="E6" s="17"/>
      <c r="H6" s="102"/>
      <c r="I6" s="103"/>
      <c r="J6" s="103"/>
      <c r="K6" s="103"/>
      <c r="L6" s="103"/>
      <c r="M6" s="103"/>
      <c r="N6" s="103"/>
      <c r="O6" s="103"/>
      <c r="P6" s="103"/>
      <c r="Q6" s="103"/>
    </row>
    <row r="7" spans="2:18" ht="18" x14ac:dyDescent="0.35">
      <c r="B7" t="s">
        <v>32</v>
      </c>
      <c r="C7" s="104">
        <f t="shared" ca="1" si="0"/>
        <v>53.55</v>
      </c>
      <c r="E7" s="17"/>
      <c r="H7" s="102"/>
      <c r="I7" s="103"/>
      <c r="J7" s="103"/>
      <c r="K7" s="103"/>
      <c r="L7" s="103"/>
      <c r="M7" s="103"/>
      <c r="N7" s="103"/>
      <c r="O7" s="103"/>
      <c r="P7" s="103"/>
      <c r="Q7" s="103"/>
    </row>
    <row r="8" spans="2:18" ht="18" x14ac:dyDescent="0.35">
      <c r="B8" t="s">
        <v>33</v>
      </c>
      <c r="C8" s="104">
        <f t="shared" ca="1" si="0"/>
        <v>478.76</v>
      </c>
      <c r="E8" s="17"/>
      <c r="H8" s="102"/>
      <c r="I8" s="103"/>
      <c r="J8" s="103"/>
      <c r="K8" s="103"/>
      <c r="L8" s="103"/>
      <c r="M8" s="103"/>
      <c r="N8" s="103"/>
      <c r="O8" s="103"/>
      <c r="P8" s="103"/>
      <c r="Q8" s="103"/>
    </row>
    <row r="9" spans="2:18" ht="18" x14ac:dyDescent="0.35">
      <c r="B9" t="s">
        <v>34</v>
      </c>
      <c r="C9" s="104">
        <f t="shared" ca="1" si="0"/>
        <v>838.86</v>
      </c>
      <c r="E9" s="17"/>
      <c r="H9" s="102"/>
      <c r="I9" s="103"/>
      <c r="J9" s="103"/>
      <c r="K9" s="103"/>
      <c r="L9" s="103"/>
      <c r="M9" s="103"/>
      <c r="N9" s="103"/>
      <c r="O9" s="103"/>
      <c r="P9" s="103"/>
      <c r="Q9" s="103"/>
    </row>
    <row r="10" spans="2:18" ht="18" x14ac:dyDescent="0.35">
      <c r="B10" t="s">
        <v>35</v>
      </c>
      <c r="C10" s="104">
        <f t="shared" ca="1" si="0"/>
        <v>132.81</v>
      </c>
      <c r="E10" s="17"/>
      <c r="H10" s="102"/>
      <c r="I10" s="103"/>
      <c r="J10" s="103"/>
      <c r="K10" s="103"/>
      <c r="L10" s="103"/>
      <c r="M10" s="103"/>
      <c r="N10" s="103"/>
      <c r="O10" s="103"/>
      <c r="P10" s="103"/>
      <c r="Q10" s="103"/>
    </row>
    <row r="11" spans="2:18" ht="18" x14ac:dyDescent="0.35">
      <c r="B11" t="s">
        <v>36</v>
      </c>
      <c r="C11" s="104">
        <f t="shared" ca="1" si="0"/>
        <v>929.93</v>
      </c>
      <c r="E11" s="17"/>
      <c r="H11" s="102"/>
      <c r="I11" s="103"/>
      <c r="J11" s="103"/>
      <c r="K11" s="103"/>
      <c r="L11" s="103"/>
      <c r="M11" s="103"/>
      <c r="N11" s="103"/>
      <c r="O11" s="103"/>
      <c r="P11" s="103"/>
      <c r="Q11" s="103"/>
    </row>
    <row r="12" spans="2:18" ht="18" x14ac:dyDescent="0.35">
      <c r="B12" t="s">
        <v>37</v>
      </c>
      <c r="C12" s="104">
        <f t="shared" ca="1" si="0"/>
        <v>78.37</v>
      </c>
      <c r="E12" s="17"/>
      <c r="H12" s="102"/>
      <c r="I12" s="103"/>
      <c r="J12" s="103"/>
      <c r="K12" s="103"/>
      <c r="L12" s="103"/>
      <c r="M12" s="103"/>
      <c r="N12" s="103"/>
      <c r="O12" s="103"/>
      <c r="P12" s="103"/>
      <c r="Q12" s="103"/>
    </row>
    <row r="13" spans="2:18" ht="18" x14ac:dyDescent="0.35">
      <c r="B13" t="s">
        <v>38</v>
      </c>
      <c r="C13" s="104">
        <f t="shared" ca="1" si="0"/>
        <v>554.89</v>
      </c>
      <c r="E13" s="17"/>
      <c r="H13" s="102"/>
      <c r="I13" s="103"/>
      <c r="J13" s="103"/>
      <c r="K13" s="103"/>
      <c r="L13" s="103"/>
      <c r="M13" s="103"/>
      <c r="N13" s="103"/>
      <c r="O13" s="103"/>
      <c r="P13" s="103"/>
      <c r="Q13" s="103"/>
    </row>
    <row r="14" spans="2:18" ht="18" x14ac:dyDescent="0.35">
      <c r="B14" t="s">
        <v>39</v>
      </c>
      <c r="C14" s="104">
        <f t="shared" ca="1" si="0"/>
        <v>826.56</v>
      </c>
      <c r="E14" s="17"/>
      <c r="H14" s="102"/>
      <c r="I14" s="103"/>
      <c r="J14" s="103"/>
      <c r="K14" s="103"/>
      <c r="L14" s="103"/>
      <c r="M14" s="103"/>
      <c r="N14" s="103"/>
      <c r="O14" s="103"/>
      <c r="P14" s="103"/>
      <c r="Q14" s="103"/>
    </row>
    <row r="15" spans="2:18" ht="18" x14ac:dyDescent="0.35">
      <c r="B15" t="s">
        <v>40</v>
      </c>
      <c r="C15" s="104">
        <f t="shared" ca="1" si="0"/>
        <v>885.39</v>
      </c>
      <c r="E15" s="17"/>
      <c r="H15" s="102"/>
      <c r="I15" s="103"/>
      <c r="J15" s="103"/>
      <c r="K15" s="103"/>
      <c r="L15" s="103"/>
      <c r="M15" s="103"/>
      <c r="N15" s="103"/>
      <c r="O15" s="103"/>
      <c r="P15" s="103"/>
      <c r="Q15" s="103"/>
    </row>
    <row r="16" spans="2:18" ht="18" x14ac:dyDescent="0.35">
      <c r="B16" t="s">
        <v>41</v>
      </c>
      <c r="C16" s="104">
        <f t="shared" ca="1" si="0"/>
        <v>445.21</v>
      </c>
      <c r="E16" s="17"/>
      <c r="H16" s="102"/>
      <c r="I16" s="103"/>
      <c r="J16" s="103"/>
      <c r="K16" s="103"/>
      <c r="L16" s="103"/>
      <c r="M16" s="103"/>
      <c r="N16" s="103"/>
      <c r="O16" s="103"/>
      <c r="P16" s="103"/>
      <c r="Q16" s="103"/>
    </row>
    <row r="17" spans="2:17" ht="18" x14ac:dyDescent="0.35">
      <c r="B17" t="s">
        <v>42</v>
      </c>
      <c r="C17" s="104">
        <f t="shared" ca="1" si="0"/>
        <v>870.26</v>
      </c>
      <c r="E17" s="17"/>
      <c r="H17" s="102"/>
      <c r="I17" s="103"/>
      <c r="J17" s="103"/>
      <c r="K17" s="103"/>
      <c r="L17" s="103"/>
      <c r="M17" s="103"/>
      <c r="N17" s="103"/>
      <c r="O17" s="103"/>
      <c r="P17" s="103"/>
      <c r="Q17" s="103"/>
    </row>
    <row r="18" spans="2:17" ht="18" x14ac:dyDescent="0.35">
      <c r="B18" t="s">
        <v>43</v>
      </c>
      <c r="C18" s="104">
        <f t="shared" ca="1" si="0"/>
        <v>170.11</v>
      </c>
      <c r="E18" s="17"/>
      <c r="H18" s="102"/>
      <c r="I18" s="103"/>
      <c r="J18" s="103"/>
      <c r="K18" s="103"/>
      <c r="L18" s="103"/>
      <c r="M18" s="103"/>
      <c r="N18" s="103"/>
      <c r="O18" s="103"/>
      <c r="P18" s="103"/>
      <c r="Q18" s="103"/>
    </row>
    <row r="19" spans="2:17" ht="18" x14ac:dyDescent="0.35">
      <c r="B19" t="s">
        <v>44</v>
      </c>
      <c r="C19" s="104">
        <f t="shared" ca="1" si="0"/>
        <v>98.85</v>
      </c>
      <c r="E19" s="17"/>
      <c r="H19" s="102"/>
      <c r="I19" s="103"/>
      <c r="J19" s="103"/>
      <c r="K19" s="103"/>
      <c r="L19" s="103"/>
      <c r="M19" s="103"/>
      <c r="N19" s="103"/>
      <c r="O19" s="103"/>
      <c r="P19" s="103"/>
      <c r="Q19" s="103"/>
    </row>
    <row r="20" spans="2:17" ht="18" x14ac:dyDescent="0.35">
      <c r="B20" t="s">
        <v>45</v>
      </c>
      <c r="C20" s="104">
        <f t="shared" ca="1" si="0"/>
        <v>600.61</v>
      </c>
      <c r="E20" s="17"/>
      <c r="H20" s="102"/>
      <c r="I20" s="103"/>
      <c r="J20" s="103"/>
      <c r="K20" s="103"/>
      <c r="L20" s="103"/>
      <c r="M20" s="103"/>
      <c r="N20" s="103"/>
      <c r="O20" s="103"/>
      <c r="P20" s="103"/>
      <c r="Q20" s="103"/>
    </row>
    <row r="21" spans="2:17" ht="18" x14ac:dyDescent="0.35">
      <c r="B21" t="s">
        <v>46</v>
      </c>
      <c r="C21" s="104">
        <f t="shared" ca="1" si="0"/>
        <v>478.49</v>
      </c>
      <c r="E21" s="17"/>
    </row>
    <row r="22" spans="2:17" ht="18" x14ac:dyDescent="0.35">
      <c r="B22" t="s">
        <v>47</v>
      </c>
      <c r="C22" s="104">
        <f t="shared" ca="1" si="0"/>
        <v>833.24</v>
      </c>
      <c r="E22" s="17"/>
    </row>
    <row r="23" spans="2:17" ht="18" x14ac:dyDescent="0.35">
      <c r="B23" t="s">
        <v>48</v>
      </c>
      <c r="C23" s="104">
        <f t="shared" ca="1" si="0"/>
        <v>468.86</v>
      </c>
      <c r="E23" s="17"/>
    </row>
    <row r="24" spans="2:17" ht="18" x14ac:dyDescent="0.35">
      <c r="B24" t="s">
        <v>49</v>
      </c>
      <c r="C24" s="104">
        <f t="shared" ca="1" si="0"/>
        <v>570.03</v>
      </c>
      <c r="E24" s="17"/>
    </row>
    <row r="25" spans="2:17" ht="18" x14ac:dyDescent="0.35">
      <c r="B25" t="s">
        <v>50</v>
      </c>
      <c r="C25" s="104">
        <f t="shared" ca="1" si="0"/>
        <v>814.18</v>
      </c>
      <c r="E25" s="17"/>
    </row>
    <row r="26" spans="2:17" ht="18" x14ac:dyDescent="0.35">
      <c r="B26" t="s">
        <v>51</v>
      </c>
      <c r="C26" s="104">
        <f t="shared" ca="1" si="0"/>
        <v>313.51</v>
      </c>
      <c r="E26" s="17"/>
    </row>
    <row r="27" spans="2:17" ht="18" x14ac:dyDescent="0.35">
      <c r="B27" t="s">
        <v>52</v>
      </c>
      <c r="C27" s="104">
        <f t="shared" ca="1" si="0"/>
        <v>60.86</v>
      </c>
      <c r="E27" s="17"/>
    </row>
    <row r="28" spans="2:17" ht="18" x14ac:dyDescent="0.35">
      <c r="B28" t="s">
        <v>53</v>
      </c>
      <c r="C28" s="104">
        <f t="shared" ca="1" si="0"/>
        <v>921.37</v>
      </c>
      <c r="E28" s="17"/>
    </row>
    <row r="29" spans="2:17" ht="18" x14ac:dyDescent="0.35">
      <c r="B29" t="s">
        <v>54</v>
      </c>
      <c r="C29" s="104">
        <f t="shared" ca="1" si="0"/>
        <v>97.55</v>
      </c>
      <c r="E29" s="17"/>
    </row>
    <row r="30" spans="2:17" ht="18" x14ac:dyDescent="0.35">
      <c r="B30" t="s">
        <v>55</v>
      </c>
      <c r="C30" s="104">
        <f t="shared" ca="1" si="0"/>
        <v>173.19</v>
      </c>
      <c r="E30" s="17"/>
    </row>
    <row r="31" spans="2:17" ht="18" x14ac:dyDescent="0.35">
      <c r="B31" t="s">
        <v>56</v>
      </c>
      <c r="C31" s="104">
        <f t="shared" ca="1" si="0"/>
        <v>517.29</v>
      </c>
      <c r="E31" s="17"/>
    </row>
    <row r="32" spans="2:17" ht="18" x14ac:dyDescent="0.35">
      <c r="B32" t="s">
        <v>57</v>
      </c>
      <c r="C32" s="104">
        <f t="shared" ca="1" si="0"/>
        <v>677.99</v>
      </c>
      <c r="E32" s="17"/>
    </row>
    <row r="33" spans="2:5" ht="18" x14ac:dyDescent="0.35">
      <c r="B33" t="s">
        <v>58</v>
      </c>
      <c r="C33" s="104">
        <f t="shared" ca="1" si="0"/>
        <v>257.92</v>
      </c>
      <c r="E33" s="17"/>
    </row>
    <row r="34" spans="2:5" ht="18" x14ac:dyDescent="0.35">
      <c r="B34" t="s">
        <v>59</v>
      </c>
      <c r="C34" s="104">
        <f t="shared" ca="1" si="0"/>
        <v>624.32000000000005</v>
      </c>
      <c r="E34" s="17"/>
    </row>
    <row r="35" spans="2:5" ht="18" x14ac:dyDescent="0.35">
      <c r="B35" t="s">
        <v>60</v>
      </c>
      <c r="C35" s="104">
        <f t="shared" ca="1" si="0"/>
        <v>516.92999999999995</v>
      </c>
      <c r="E35" s="17"/>
    </row>
    <row r="36" spans="2:5" ht="18" x14ac:dyDescent="0.35">
      <c r="B36" t="s">
        <v>61</v>
      </c>
      <c r="C36" s="104">
        <f t="shared" ca="1" si="0"/>
        <v>174.58</v>
      </c>
      <c r="E36" s="17"/>
    </row>
    <row r="37" spans="2:5" ht="18" x14ac:dyDescent="0.35">
      <c r="B37" t="s">
        <v>62</v>
      </c>
      <c r="C37" s="104">
        <f t="shared" ca="1" si="0"/>
        <v>782.06</v>
      </c>
      <c r="E37" s="17"/>
    </row>
    <row r="38" spans="2:5" ht="18" x14ac:dyDescent="0.35">
      <c r="B38" t="s">
        <v>63</v>
      </c>
      <c r="C38" s="104">
        <f t="shared" ca="1" si="0"/>
        <v>111.65</v>
      </c>
      <c r="E38" s="17"/>
    </row>
    <row r="39" spans="2:5" ht="18" x14ac:dyDescent="0.35">
      <c r="B39" t="s">
        <v>64</v>
      </c>
      <c r="C39" s="104">
        <f t="shared" ca="1" si="0"/>
        <v>128.69</v>
      </c>
      <c r="E39" s="17"/>
    </row>
    <row r="40" spans="2:5" ht="18" x14ac:dyDescent="0.35">
      <c r="B40" t="s">
        <v>65</v>
      </c>
      <c r="C40" s="104">
        <f t="shared" ca="1" si="0"/>
        <v>164.24</v>
      </c>
      <c r="E40" s="17"/>
    </row>
    <row r="41" spans="2:5" ht="18" x14ac:dyDescent="0.35">
      <c r="B41" t="s">
        <v>66</v>
      </c>
      <c r="C41" s="104">
        <f t="shared" ca="1" si="0"/>
        <v>329.99</v>
      </c>
      <c r="E41" s="17"/>
    </row>
    <row r="42" spans="2:5" ht="18" x14ac:dyDescent="0.35">
      <c r="B42" t="s">
        <v>67</v>
      </c>
      <c r="C42" s="104">
        <f t="shared" ca="1" si="0"/>
        <v>649.52</v>
      </c>
      <c r="E42" s="17"/>
    </row>
    <row r="43" spans="2:5" ht="18" x14ac:dyDescent="0.35">
      <c r="B43" t="s">
        <v>68</v>
      </c>
      <c r="C43" s="104">
        <f t="shared" ca="1" si="0"/>
        <v>384.65</v>
      </c>
      <c r="E43" s="17"/>
    </row>
    <row r="44" spans="2:5" ht="18" x14ac:dyDescent="0.35">
      <c r="B44" t="s">
        <v>69</v>
      </c>
      <c r="C44" s="104">
        <f t="shared" ca="1" si="0"/>
        <v>165.04</v>
      </c>
      <c r="E44" s="17"/>
    </row>
    <row r="45" spans="2:5" ht="18" x14ac:dyDescent="0.35">
      <c r="B45" t="s">
        <v>70</v>
      </c>
      <c r="C45" s="104">
        <f t="shared" ca="1" si="0"/>
        <v>217.87</v>
      </c>
      <c r="E45" s="17"/>
    </row>
    <row r="46" spans="2:5" ht="18" x14ac:dyDescent="0.35">
      <c r="B46" t="s">
        <v>71</v>
      </c>
      <c r="C46" s="104">
        <f t="shared" ca="1" si="0"/>
        <v>56.25</v>
      </c>
      <c r="E46" s="17"/>
    </row>
    <row r="47" spans="2:5" ht="18" x14ac:dyDescent="0.35">
      <c r="B47" t="s">
        <v>72</v>
      </c>
      <c r="C47" s="104">
        <f t="shared" ca="1" si="0"/>
        <v>451.43</v>
      </c>
      <c r="E47" s="17"/>
    </row>
    <row r="48" spans="2:5" ht="18" x14ac:dyDescent="0.35">
      <c r="B48" t="s">
        <v>73</v>
      </c>
      <c r="C48" s="104">
        <f t="shared" ca="1" si="0"/>
        <v>447.04</v>
      </c>
      <c r="E48" s="17"/>
    </row>
    <row r="49" spans="2:5" ht="18" x14ac:dyDescent="0.35">
      <c r="B49" t="s">
        <v>74</v>
      </c>
      <c r="C49" s="104">
        <f t="shared" ca="1" si="0"/>
        <v>313.27999999999997</v>
      </c>
      <c r="E49" s="17"/>
    </row>
    <row r="50" spans="2:5" ht="18" x14ac:dyDescent="0.35">
      <c r="B50" t="s">
        <v>75</v>
      </c>
      <c r="C50" s="104">
        <f t="shared" ca="1" si="0"/>
        <v>32.26</v>
      </c>
      <c r="E50" s="17"/>
    </row>
    <row r="51" spans="2:5" ht="18" x14ac:dyDescent="0.35">
      <c r="B51" t="s">
        <v>76</v>
      </c>
      <c r="C51" s="104">
        <f t="shared" ca="1" si="0"/>
        <v>99.45</v>
      </c>
      <c r="E51" s="17"/>
    </row>
    <row r="52" spans="2:5" ht="18" x14ac:dyDescent="0.35">
      <c r="B52" t="s">
        <v>77</v>
      </c>
      <c r="C52" s="104">
        <f t="shared" ca="1" si="0"/>
        <v>68.900000000000006</v>
      </c>
      <c r="E52" s="17"/>
    </row>
    <row r="53" spans="2:5" ht="18" x14ac:dyDescent="0.35">
      <c r="B53" t="s">
        <v>78</v>
      </c>
      <c r="C53" s="104">
        <f t="shared" ca="1" si="0"/>
        <v>598.74</v>
      </c>
      <c r="E53" s="17"/>
    </row>
    <row r="54" spans="2:5" ht="18" x14ac:dyDescent="0.35">
      <c r="B54" t="s">
        <v>79</v>
      </c>
      <c r="C54" s="104">
        <f t="shared" ca="1" si="0"/>
        <v>611.83000000000004</v>
      </c>
      <c r="E54" s="17"/>
    </row>
    <row r="55" spans="2:5" ht="18" x14ac:dyDescent="0.35">
      <c r="B55" t="s">
        <v>80</v>
      </c>
      <c r="C55" s="104">
        <f t="shared" ca="1" si="0"/>
        <v>586.95000000000005</v>
      </c>
      <c r="E55" s="17"/>
    </row>
    <row r="56" spans="2:5" ht="18" x14ac:dyDescent="0.35">
      <c r="B56" t="s">
        <v>81</v>
      </c>
      <c r="C56" s="104">
        <f t="shared" ca="1" si="0"/>
        <v>829.15</v>
      </c>
      <c r="E56" s="17"/>
    </row>
    <row r="57" spans="2:5" ht="18" x14ac:dyDescent="0.35">
      <c r="B57" t="s">
        <v>82</v>
      </c>
      <c r="C57" s="104">
        <f t="shared" ca="1" si="0"/>
        <v>184.86</v>
      </c>
      <c r="E57" s="17"/>
    </row>
    <row r="58" spans="2:5" ht="18" x14ac:dyDescent="0.35">
      <c r="B58" t="s">
        <v>83</v>
      </c>
      <c r="C58" s="104">
        <f t="shared" ca="1" si="0"/>
        <v>983.52</v>
      </c>
      <c r="E58" s="17"/>
    </row>
    <row r="59" spans="2:5" ht="18" x14ac:dyDescent="0.35">
      <c r="B59" t="s">
        <v>84</v>
      </c>
      <c r="C59" s="104">
        <f t="shared" ca="1" si="0"/>
        <v>25.69</v>
      </c>
      <c r="E59" s="17"/>
    </row>
    <row r="60" spans="2:5" ht="18" x14ac:dyDescent="0.35">
      <c r="B60" t="s">
        <v>85</v>
      </c>
      <c r="C60" s="104">
        <f t="shared" ca="1" si="0"/>
        <v>539.17999999999995</v>
      </c>
      <c r="E60" s="17"/>
    </row>
    <row r="61" spans="2:5" ht="18" x14ac:dyDescent="0.35">
      <c r="B61" t="s">
        <v>86</v>
      </c>
      <c r="C61" s="104">
        <f t="shared" ca="1" si="0"/>
        <v>808.91</v>
      </c>
      <c r="E61" s="17"/>
    </row>
    <row r="62" spans="2:5" ht="18" x14ac:dyDescent="0.35">
      <c r="B62" t="s">
        <v>87</v>
      </c>
      <c r="C62" s="104">
        <f t="shared" ca="1" si="0"/>
        <v>561.94000000000005</v>
      </c>
      <c r="E62" s="17"/>
    </row>
    <row r="63" spans="2:5" ht="18" x14ac:dyDescent="0.35">
      <c r="B63" t="s">
        <v>88</v>
      </c>
      <c r="C63" s="104">
        <f t="shared" ca="1" si="0"/>
        <v>151.9</v>
      </c>
      <c r="E63" s="17"/>
    </row>
    <row r="64" spans="2:5" ht="18" x14ac:dyDescent="0.35">
      <c r="B64" t="s">
        <v>89</v>
      </c>
      <c r="C64" s="104">
        <f t="shared" ca="1" si="0"/>
        <v>328.38</v>
      </c>
      <c r="E64" s="17"/>
    </row>
    <row r="65" spans="2:5" ht="18" x14ac:dyDescent="0.35">
      <c r="B65" t="s">
        <v>90</v>
      </c>
      <c r="C65" s="104">
        <f t="shared" ca="1" si="0"/>
        <v>886.53</v>
      </c>
      <c r="E65" s="17"/>
    </row>
    <row r="66" spans="2:5" ht="18" x14ac:dyDescent="0.35">
      <c r="B66" t="s">
        <v>91</v>
      </c>
      <c r="C66" s="104">
        <f t="shared" ca="1" si="0"/>
        <v>484.44</v>
      </c>
      <c r="E66" s="17"/>
    </row>
    <row r="67" spans="2:5" ht="18" x14ac:dyDescent="0.35">
      <c r="B67" t="s">
        <v>92</v>
      </c>
      <c r="C67" s="104">
        <f t="shared" ca="1" si="0"/>
        <v>523.19000000000005</v>
      </c>
      <c r="E67" s="17"/>
    </row>
    <row r="68" spans="2:5" ht="18" x14ac:dyDescent="0.35">
      <c r="B68" t="s">
        <v>93</v>
      </c>
      <c r="C68" s="104">
        <f t="shared" ca="1" si="0"/>
        <v>219.29</v>
      </c>
      <c r="E68" s="17"/>
    </row>
    <row r="69" spans="2:5" ht="18" x14ac:dyDescent="0.35">
      <c r="B69" t="s">
        <v>94</v>
      </c>
      <c r="C69" s="104">
        <f t="shared" ref="C69:C103" ca="1" si="1">ROUND(1000*RAND(),2)</f>
        <v>522.26</v>
      </c>
      <c r="E69" s="17"/>
    </row>
    <row r="70" spans="2:5" ht="18" x14ac:dyDescent="0.35">
      <c r="B70" t="s">
        <v>95</v>
      </c>
      <c r="C70" s="104">
        <f t="shared" ca="1" si="1"/>
        <v>580.09</v>
      </c>
      <c r="E70" s="17"/>
    </row>
    <row r="71" spans="2:5" ht="18" x14ac:dyDescent="0.35">
      <c r="B71" t="s">
        <v>96</v>
      </c>
      <c r="C71" s="104">
        <f t="shared" ca="1" si="1"/>
        <v>703.14</v>
      </c>
      <c r="E71" s="17"/>
    </row>
    <row r="72" spans="2:5" ht="18" x14ac:dyDescent="0.35">
      <c r="B72" t="s">
        <v>97</v>
      </c>
      <c r="C72" s="104">
        <f t="shared" ca="1" si="1"/>
        <v>70.28</v>
      </c>
      <c r="E72" s="17"/>
    </row>
    <row r="73" spans="2:5" ht="18" x14ac:dyDescent="0.35">
      <c r="B73" t="s">
        <v>98</v>
      </c>
      <c r="C73" s="104">
        <f t="shared" ca="1" si="1"/>
        <v>699.88</v>
      </c>
      <c r="E73" s="17"/>
    </row>
    <row r="74" spans="2:5" ht="18" x14ac:dyDescent="0.35">
      <c r="B74" t="s">
        <v>99</v>
      </c>
      <c r="C74" s="104">
        <f t="shared" ca="1" si="1"/>
        <v>329.97</v>
      </c>
      <c r="E74" s="17"/>
    </row>
    <row r="75" spans="2:5" ht="18" x14ac:dyDescent="0.35">
      <c r="B75" t="s">
        <v>100</v>
      </c>
      <c r="C75" s="104">
        <f t="shared" ca="1" si="1"/>
        <v>722.66</v>
      </c>
      <c r="E75" s="17"/>
    </row>
    <row r="76" spans="2:5" ht="18" x14ac:dyDescent="0.35">
      <c r="B76" t="s">
        <v>101</v>
      </c>
      <c r="C76" s="104">
        <f t="shared" ca="1" si="1"/>
        <v>17.87</v>
      </c>
      <c r="E76" s="17"/>
    </row>
    <row r="77" spans="2:5" ht="18" x14ac:dyDescent="0.35">
      <c r="B77" t="s">
        <v>102</v>
      </c>
      <c r="C77" s="104">
        <f t="shared" ca="1" si="1"/>
        <v>414.19</v>
      </c>
      <c r="E77" s="17"/>
    </row>
    <row r="78" spans="2:5" ht="18" x14ac:dyDescent="0.35">
      <c r="B78" t="s">
        <v>103</v>
      </c>
      <c r="C78" s="104">
        <f t="shared" ca="1" si="1"/>
        <v>791.75</v>
      </c>
      <c r="E78" s="17"/>
    </row>
    <row r="79" spans="2:5" ht="18" x14ac:dyDescent="0.35">
      <c r="B79" t="s">
        <v>104</v>
      </c>
      <c r="C79" s="104">
        <f t="shared" ca="1" si="1"/>
        <v>461.66</v>
      </c>
      <c r="E79" s="17"/>
    </row>
    <row r="80" spans="2:5" ht="18" x14ac:dyDescent="0.35">
      <c r="B80" t="s">
        <v>105</v>
      </c>
      <c r="C80" s="104">
        <f t="shared" ca="1" si="1"/>
        <v>286</v>
      </c>
      <c r="E80" s="17"/>
    </row>
    <row r="81" spans="2:5" ht="18" x14ac:dyDescent="0.35">
      <c r="B81" t="s">
        <v>106</v>
      </c>
      <c r="C81" s="104">
        <f t="shared" ca="1" si="1"/>
        <v>192.89</v>
      </c>
      <c r="E81" s="17"/>
    </row>
    <row r="82" spans="2:5" ht="18" x14ac:dyDescent="0.35">
      <c r="B82" t="s">
        <v>107</v>
      </c>
      <c r="C82" s="104">
        <f t="shared" ca="1" si="1"/>
        <v>230.56</v>
      </c>
      <c r="E82" s="17"/>
    </row>
    <row r="83" spans="2:5" ht="18" x14ac:dyDescent="0.35">
      <c r="B83" t="s">
        <v>108</v>
      </c>
      <c r="C83" s="104">
        <f t="shared" ca="1" si="1"/>
        <v>309.83</v>
      </c>
      <c r="E83" s="17"/>
    </row>
    <row r="84" spans="2:5" ht="18" x14ac:dyDescent="0.35">
      <c r="B84" t="s">
        <v>109</v>
      </c>
      <c r="C84" s="104">
        <f t="shared" ca="1" si="1"/>
        <v>231.43</v>
      </c>
      <c r="E84" s="17"/>
    </row>
    <row r="85" spans="2:5" ht="18" x14ac:dyDescent="0.35">
      <c r="B85" t="s">
        <v>110</v>
      </c>
      <c r="C85" s="104">
        <f t="shared" ca="1" si="1"/>
        <v>93.86</v>
      </c>
      <c r="E85" s="17"/>
    </row>
    <row r="86" spans="2:5" ht="18" x14ac:dyDescent="0.35">
      <c r="B86" t="s">
        <v>111</v>
      </c>
      <c r="C86" s="104">
        <f t="shared" ca="1" si="1"/>
        <v>818.13</v>
      </c>
      <c r="E86" s="17"/>
    </row>
    <row r="87" spans="2:5" ht="18" x14ac:dyDescent="0.35">
      <c r="B87" t="s">
        <v>112</v>
      </c>
      <c r="C87" s="104">
        <f t="shared" ca="1" si="1"/>
        <v>692.34</v>
      </c>
      <c r="E87" s="17"/>
    </row>
    <row r="88" spans="2:5" ht="18" x14ac:dyDescent="0.35">
      <c r="B88" t="s">
        <v>113</v>
      </c>
      <c r="C88" s="104">
        <f t="shared" ca="1" si="1"/>
        <v>32.39</v>
      </c>
      <c r="E88" s="17"/>
    </row>
    <row r="89" spans="2:5" ht="18" x14ac:dyDescent="0.35">
      <c r="B89" t="s">
        <v>114</v>
      </c>
      <c r="C89" s="104">
        <f t="shared" ca="1" si="1"/>
        <v>885.77</v>
      </c>
      <c r="E89" s="17"/>
    </row>
    <row r="90" spans="2:5" ht="18" x14ac:dyDescent="0.35">
      <c r="B90" t="s">
        <v>115</v>
      </c>
      <c r="C90" s="104">
        <f t="shared" ca="1" si="1"/>
        <v>806.36</v>
      </c>
      <c r="E90" s="17"/>
    </row>
    <row r="91" spans="2:5" ht="18" x14ac:dyDescent="0.35">
      <c r="B91" t="s">
        <v>116</v>
      </c>
      <c r="C91" s="104">
        <f t="shared" ca="1" si="1"/>
        <v>391.57</v>
      </c>
      <c r="E91" s="17"/>
    </row>
    <row r="92" spans="2:5" ht="18" x14ac:dyDescent="0.35">
      <c r="B92" t="s">
        <v>117</v>
      </c>
      <c r="C92" s="104">
        <f t="shared" ca="1" si="1"/>
        <v>489.89</v>
      </c>
      <c r="E92" s="17"/>
    </row>
    <row r="93" spans="2:5" ht="18" x14ac:dyDescent="0.35">
      <c r="B93" t="s">
        <v>118</v>
      </c>
      <c r="C93" s="104">
        <f t="shared" ca="1" si="1"/>
        <v>689</v>
      </c>
      <c r="E93" s="17"/>
    </row>
    <row r="94" spans="2:5" ht="18" x14ac:dyDescent="0.35">
      <c r="B94" t="s">
        <v>119</v>
      </c>
      <c r="C94" s="104">
        <f t="shared" ca="1" si="1"/>
        <v>752.24</v>
      </c>
      <c r="E94" s="17"/>
    </row>
    <row r="95" spans="2:5" ht="18" x14ac:dyDescent="0.35">
      <c r="B95" t="s">
        <v>120</v>
      </c>
      <c r="C95" s="104">
        <f t="shared" ca="1" si="1"/>
        <v>663.5</v>
      </c>
      <c r="E95" s="17"/>
    </row>
    <row r="96" spans="2:5" ht="18" x14ac:dyDescent="0.35">
      <c r="B96" t="s">
        <v>121</v>
      </c>
      <c r="C96" s="104">
        <f t="shared" ca="1" si="1"/>
        <v>62.21</v>
      </c>
      <c r="E96" s="17"/>
    </row>
    <row r="97" spans="2:5" ht="18" x14ac:dyDescent="0.35">
      <c r="B97" t="s">
        <v>122</v>
      </c>
      <c r="C97" s="104">
        <f t="shared" ca="1" si="1"/>
        <v>604.20000000000005</v>
      </c>
      <c r="E97" s="17"/>
    </row>
    <row r="98" spans="2:5" ht="18" x14ac:dyDescent="0.35">
      <c r="B98" t="s">
        <v>123</v>
      </c>
      <c r="C98" s="104">
        <f t="shared" ca="1" si="1"/>
        <v>547.96</v>
      </c>
      <c r="E98" s="17"/>
    </row>
    <row r="99" spans="2:5" ht="18" x14ac:dyDescent="0.35">
      <c r="B99" t="s">
        <v>124</v>
      </c>
      <c r="C99" s="104">
        <f t="shared" ca="1" si="1"/>
        <v>679.41</v>
      </c>
      <c r="E99" s="17"/>
    </row>
    <row r="100" spans="2:5" ht="18" x14ac:dyDescent="0.35">
      <c r="B100" t="s">
        <v>125</v>
      </c>
      <c r="C100" s="104">
        <f t="shared" ca="1" si="1"/>
        <v>488.27</v>
      </c>
      <c r="E100" s="17"/>
    </row>
    <row r="101" spans="2:5" ht="18" x14ac:dyDescent="0.35">
      <c r="B101" t="s">
        <v>126</v>
      </c>
      <c r="C101" s="104">
        <f t="shared" ca="1" si="1"/>
        <v>281.94</v>
      </c>
      <c r="E101" s="17"/>
    </row>
    <row r="102" spans="2:5" ht="18" x14ac:dyDescent="0.35">
      <c r="B102" t="s">
        <v>127</v>
      </c>
      <c r="C102" s="104">
        <f t="shared" ca="1" si="1"/>
        <v>334.25</v>
      </c>
      <c r="E102" s="17"/>
    </row>
    <row r="103" spans="2:5" ht="18" x14ac:dyDescent="0.35">
      <c r="B103" t="s">
        <v>128</v>
      </c>
      <c r="C103" s="104">
        <f t="shared" ca="1" si="1"/>
        <v>517.28</v>
      </c>
      <c r="E103" s="17"/>
    </row>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840E4-94D9-4F32-96C3-D3A0F6925867}">
  <dimension ref="B2:R103"/>
  <sheetViews>
    <sheetView zoomScale="90" zoomScaleNormal="90" workbookViewId="0">
      <selection activeCell="F6" sqref="F6"/>
    </sheetView>
  </sheetViews>
  <sheetFormatPr defaultRowHeight="15" x14ac:dyDescent="0.25"/>
  <cols>
    <col min="1" max="1" width="2.7109375" customWidth="1"/>
    <col min="2" max="2" width="4.28515625" bestFit="1" customWidth="1"/>
    <col min="3" max="3" width="11.140625" style="10" customWidth="1"/>
    <col min="4" max="4" width="2.7109375" customWidth="1"/>
    <col min="5" max="5" width="20.140625" style="6" customWidth="1"/>
    <col min="7" max="7" width="3.28515625" customWidth="1"/>
    <col min="8" max="18" width="9.140625" style="99" customWidth="1"/>
  </cols>
  <sheetData>
    <row r="2" spans="2:18" s="14" customFormat="1" ht="41.25" customHeight="1" x14ac:dyDescent="0.25">
      <c r="C2" s="16" t="s">
        <v>214</v>
      </c>
      <c r="E2" s="16" t="s">
        <v>132</v>
      </c>
      <c r="F2" s="19">
        <f ca="1">MAX(E4:E103)</f>
        <v>4</v>
      </c>
      <c r="H2" s="100"/>
      <c r="I2" s="101"/>
      <c r="J2" s="101"/>
      <c r="K2" s="101"/>
      <c r="L2" s="101"/>
      <c r="M2" s="101"/>
      <c r="N2" s="101"/>
      <c r="O2" s="101"/>
      <c r="P2" s="101"/>
      <c r="Q2" s="101"/>
      <c r="R2" s="99"/>
    </row>
    <row r="3" spans="2:18" ht="11.25" customHeight="1" x14ac:dyDescent="0.25">
      <c r="H3" s="102"/>
      <c r="I3" s="103"/>
      <c r="J3" s="103"/>
      <c r="K3" s="103"/>
      <c r="L3" s="103"/>
      <c r="M3" s="103"/>
      <c r="N3" s="103"/>
      <c r="O3" s="103"/>
      <c r="P3" s="103"/>
      <c r="Q3" s="103"/>
    </row>
    <row r="4" spans="2:18" ht="18" x14ac:dyDescent="0.35">
      <c r="B4" t="s">
        <v>30</v>
      </c>
      <c r="C4" s="104">
        <f ca="1">ROUND(1000*RAND(),2)</f>
        <v>542.89</v>
      </c>
      <c r="E4" s="13">
        <v>1</v>
      </c>
      <c r="H4" s="102"/>
      <c r="I4" s="103"/>
      <c r="J4" s="103"/>
      <c r="K4" s="103"/>
      <c r="L4" s="103"/>
      <c r="M4" s="103"/>
      <c r="N4" s="103"/>
      <c r="O4" s="103"/>
      <c r="P4" s="103"/>
      <c r="Q4" s="103"/>
    </row>
    <row r="5" spans="2:18" ht="18" x14ac:dyDescent="0.35">
      <c r="B5" t="s">
        <v>29</v>
      </c>
      <c r="C5" s="104">
        <f t="shared" ref="C5:C68" ca="1" si="0">ROUND(1000*RAND(),2)</f>
        <v>935.44</v>
      </c>
      <c r="E5" s="13">
        <f ca="1">IF(C5&gt;C4,E4+1,1)</f>
        <v>2</v>
      </c>
      <c r="H5" s="102"/>
      <c r="I5" s="103"/>
      <c r="J5" s="103"/>
      <c r="K5" s="103"/>
      <c r="L5" s="103"/>
      <c r="M5" s="103"/>
      <c r="N5" s="103"/>
      <c r="O5" s="103"/>
      <c r="P5" s="103"/>
      <c r="Q5" s="103"/>
    </row>
    <row r="6" spans="2:18" ht="18" x14ac:dyDescent="0.35">
      <c r="B6" t="s">
        <v>31</v>
      </c>
      <c r="C6" s="104">
        <f t="shared" ca="1" si="0"/>
        <v>353.61</v>
      </c>
      <c r="E6" s="17">
        <f t="shared" ref="E6:E69" ca="1" si="1">IF(C6&gt;C5,E5+1,1)</f>
        <v>1</v>
      </c>
      <c r="H6" s="102"/>
      <c r="I6" s="103"/>
      <c r="J6" s="103"/>
      <c r="K6" s="103"/>
      <c r="L6" s="103"/>
      <c r="M6" s="103"/>
      <c r="N6" s="103"/>
      <c r="O6" s="103"/>
      <c r="P6" s="103"/>
      <c r="Q6" s="103"/>
    </row>
    <row r="7" spans="2:18" ht="18" x14ac:dyDescent="0.35">
      <c r="B7" t="s">
        <v>32</v>
      </c>
      <c r="C7" s="104">
        <f t="shared" ca="1" si="0"/>
        <v>482.71</v>
      </c>
      <c r="E7" s="17">
        <f t="shared" ca="1" si="1"/>
        <v>2</v>
      </c>
      <c r="H7" s="102"/>
      <c r="I7" s="103"/>
      <c r="J7" s="103"/>
      <c r="K7" s="103"/>
      <c r="L7" s="103"/>
      <c r="M7" s="103"/>
      <c r="N7" s="103"/>
      <c r="O7" s="103"/>
      <c r="P7" s="103"/>
      <c r="Q7" s="103"/>
    </row>
    <row r="8" spans="2:18" ht="18" x14ac:dyDescent="0.35">
      <c r="B8" t="s">
        <v>33</v>
      </c>
      <c r="C8" s="104">
        <f t="shared" ca="1" si="0"/>
        <v>30.77</v>
      </c>
      <c r="E8" s="17">
        <f t="shared" ca="1" si="1"/>
        <v>1</v>
      </c>
      <c r="H8" s="102"/>
      <c r="I8" s="103"/>
      <c r="J8" s="103"/>
      <c r="K8" s="103"/>
      <c r="L8" s="103"/>
      <c r="M8" s="103"/>
      <c r="N8" s="103"/>
      <c r="O8" s="103"/>
      <c r="P8" s="103"/>
      <c r="Q8" s="103"/>
    </row>
    <row r="9" spans="2:18" ht="18" x14ac:dyDescent="0.35">
      <c r="B9" t="s">
        <v>34</v>
      </c>
      <c r="C9" s="104">
        <f t="shared" ca="1" si="0"/>
        <v>160.83000000000001</v>
      </c>
      <c r="E9" s="17">
        <f t="shared" ca="1" si="1"/>
        <v>2</v>
      </c>
      <c r="H9" s="102"/>
      <c r="I9" s="103"/>
      <c r="J9" s="103"/>
      <c r="K9" s="103"/>
      <c r="L9" s="103"/>
      <c r="M9" s="103"/>
      <c r="N9" s="103"/>
      <c r="O9" s="103"/>
      <c r="P9" s="103"/>
      <c r="Q9" s="103"/>
    </row>
    <row r="10" spans="2:18" ht="18" x14ac:dyDescent="0.35">
      <c r="B10" t="s">
        <v>35</v>
      </c>
      <c r="C10" s="104">
        <f t="shared" ca="1" si="0"/>
        <v>200.94</v>
      </c>
      <c r="E10" s="17">
        <f t="shared" ca="1" si="1"/>
        <v>3</v>
      </c>
      <c r="H10" s="102"/>
      <c r="I10" s="103"/>
      <c r="J10" s="103"/>
      <c r="K10" s="103"/>
      <c r="L10" s="103"/>
      <c r="M10" s="103"/>
      <c r="N10" s="103"/>
      <c r="O10" s="103"/>
      <c r="P10" s="103"/>
      <c r="Q10" s="103"/>
    </row>
    <row r="11" spans="2:18" ht="18" x14ac:dyDescent="0.35">
      <c r="B11" t="s">
        <v>36</v>
      </c>
      <c r="C11" s="104">
        <f t="shared" ca="1" si="0"/>
        <v>985.65</v>
      </c>
      <c r="E11" s="17">
        <f t="shared" ca="1" si="1"/>
        <v>4</v>
      </c>
      <c r="H11" s="102"/>
      <c r="I11" s="103"/>
      <c r="J11" s="103"/>
      <c r="K11" s="103"/>
      <c r="L11" s="103"/>
      <c r="M11" s="103"/>
      <c r="N11" s="103"/>
      <c r="O11" s="103"/>
      <c r="P11" s="103"/>
      <c r="Q11" s="103"/>
    </row>
    <row r="12" spans="2:18" ht="18" x14ac:dyDescent="0.35">
      <c r="B12" t="s">
        <v>37</v>
      </c>
      <c r="C12" s="104">
        <f t="shared" ca="1" si="0"/>
        <v>727.44</v>
      </c>
      <c r="E12" s="17">
        <f t="shared" ca="1" si="1"/>
        <v>1</v>
      </c>
      <c r="H12" s="102"/>
      <c r="I12" s="103"/>
      <c r="J12" s="103"/>
      <c r="K12" s="103"/>
      <c r="L12" s="103"/>
      <c r="M12" s="103"/>
      <c r="N12" s="103"/>
      <c r="O12" s="103"/>
      <c r="P12" s="103"/>
      <c r="Q12" s="103"/>
    </row>
    <row r="13" spans="2:18" ht="18" x14ac:dyDescent="0.35">
      <c r="B13" t="s">
        <v>38</v>
      </c>
      <c r="C13" s="104">
        <f t="shared" ca="1" si="0"/>
        <v>213.82</v>
      </c>
      <c r="E13" s="17">
        <f t="shared" ca="1" si="1"/>
        <v>1</v>
      </c>
      <c r="H13" s="102"/>
      <c r="I13" s="103"/>
      <c r="J13" s="103"/>
      <c r="K13" s="103"/>
      <c r="L13" s="103"/>
      <c r="M13" s="103"/>
      <c r="N13" s="103"/>
      <c r="O13" s="103"/>
      <c r="P13" s="103"/>
      <c r="Q13" s="103"/>
    </row>
    <row r="14" spans="2:18" ht="18" x14ac:dyDescent="0.35">
      <c r="B14" t="s">
        <v>39</v>
      </c>
      <c r="C14" s="104">
        <f t="shared" ca="1" si="0"/>
        <v>890.31</v>
      </c>
      <c r="E14" s="17">
        <f t="shared" ca="1" si="1"/>
        <v>2</v>
      </c>
      <c r="H14" s="102"/>
      <c r="I14" s="103"/>
      <c r="J14" s="103"/>
      <c r="K14" s="103"/>
      <c r="L14" s="103"/>
      <c r="M14" s="103"/>
      <c r="N14" s="103"/>
      <c r="O14" s="103"/>
      <c r="P14" s="103"/>
      <c r="Q14" s="103"/>
    </row>
    <row r="15" spans="2:18" ht="18" x14ac:dyDescent="0.35">
      <c r="B15" t="s">
        <v>40</v>
      </c>
      <c r="C15" s="104">
        <f t="shared" ca="1" si="0"/>
        <v>500.83</v>
      </c>
      <c r="E15" s="17">
        <f t="shared" ca="1" si="1"/>
        <v>1</v>
      </c>
      <c r="H15" s="102"/>
      <c r="I15" s="103"/>
      <c r="J15" s="103"/>
      <c r="K15" s="103"/>
      <c r="L15" s="103"/>
      <c r="M15" s="103"/>
      <c r="N15" s="103"/>
      <c r="O15" s="103"/>
      <c r="P15" s="103"/>
      <c r="Q15" s="103"/>
    </row>
    <row r="16" spans="2:18" ht="18" x14ac:dyDescent="0.35">
      <c r="B16" t="s">
        <v>41</v>
      </c>
      <c r="C16" s="104">
        <f t="shared" ca="1" si="0"/>
        <v>515.37</v>
      </c>
      <c r="E16" s="17">
        <f t="shared" ca="1" si="1"/>
        <v>2</v>
      </c>
      <c r="H16" s="102"/>
      <c r="I16" s="103"/>
      <c r="J16" s="103"/>
      <c r="K16" s="103"/>
      <c r="L16" s="103"/>
      <c r="M16" s="103"/>
      <c r="N16" s="103"/>
      <c r="O16" s="103"/>
      <c r="P16" s="103"/>
      <c r="Q16" s="103"/>
    </row>
    <row r="17" spans="2:17" ht="18" x14ac:dyDescent="0.35">
      <c r="B17" t="s">
        <v>42</v>
      </c>
      <c r="C17" s="104">
        <f t="shared" ca="1" si="0"/>
        <v>216.83</v>
      </c>
      <c r="E17" s="17">
        <f t="shared" ca="1" si="1"/>
        <v>1</v>
      </c>
      <c r="H17" s="102"/>
      <c r="I17" s="103"/>
      <c r="J17" s="103"/>
      <c r="K17" s="103"/>
      <c r="L17" s="103"/>
      <c r="M17" s="103"/>
      <c r="N17" s="103"/>
      <c r="O17" s="103"/>
      <c r="P17" s="103"/>
      <c r="Q17" s="103"/>
    </row>
    <row r="18" spans="2:17" ht="18" x14ac:dyDescent="0.35">
      <c r="B18" t="s">
        <v>43</v>
      </c>
      <c r="C18" s="104">
        <f t="shared" ca="1" si="0"/>
        <v>704.95</v>
      </c>
      <c r="E18" s="17">
        <f t="shared" ca="1" si="1"/>
        <v>2</v>
      </c>
      <c r="H18" s="102"/>
      <c r="I18" s="103"/>
      <c r="J18" s="103"/>
      <c r="K18" s="103"/>
      <c r="L18" s="103"/>
      <c r="M18" s="103"/>
      <c r="N18" s="103"/>
      <c r="O18" s="103"/>
      <c r="P18" s="103"/>
      <c r="Q18" s="103"/>
    </row>
    <row r="19" spans="2:17" ht="18" x14ac:dyDescent="0.35">
      <c r="B19" t="s">
        <v>44</v>
      </c>
      <c r="C19" s="104">
        <f t="shared" ca="1" si="0"/>
        <v>451.36</v>
      </c>
      <c r="E19" s="17">
        <f t="shared" ca="1" si="1"/>
        <v>1</v>
      </c>
      <c r="H19" s="102"/>
      <c r="I19" s="103"/>
      <c r="J19" s="103"/>
      <c r="K19" s="103"/>
      <c r="L19" s="103"/>
      <c r="M19" s="103"/>
      <c r="N19" s="103"/>
      <c r="O19" s="103"/>
      <c r="P19" s="103"/>
      <c r="Q19" s="103"/>
    </row>
    <row r="20" spans="2:17" ht="18" x14ac:dyDescent="0.35">
      <c r="B20" t="s">
        <v>45</v>
      </c>
      <c r="C20" s="104">
        <f t="shared" ca="1" si="0"/>
        <v>610.07000000000005</v>
      </c>
      <c r="E20" s="17">
        <f t="shared" ca="1" si="1"/>
        <v>2</v>
      </c>
      <c r="H20" s="102"/>
      <c r="I20" s="103"/>
      <c r="J20" s="103"/>
      <c r="K20" s="103"/>
      <c r="L20" s="103"/>
      <c r="M20" s="103"/>
      <c r="N20" s="103"/>
      <c r="O20" s="103"/>
      <c r="P20" s="103"/>
      <c r="Q20" s="103"/>
    </row>
    <row r="21" spans="2:17" ht="18" x14ac:dyDescent="0.35">
      <c r="B21" t="s">
        <v>46</v>
      </c>
      <c r="C21" s="104">
        <f t="shared" ca="1" si="0"/>
        <v>848.5</v>
      </c>
      <c r="E21" s="17">
        <f t="shared" ca="1" si="1"/>
        <v>3</v>
      </c>
    </row>
    <row r="22" spans="2:17" ht="18" x14ac:dyDescent="0.35">
      <c r="B22" t="s">
        <v>47</v>
      </c>
      <c r="C22" s="104">
        <f t="shared" ca="1" si="0"/>
        <v>150.81</v>
      </c>
      <c r="E22" s="17">
        <f t="shared" ca="1" si="1"/>
        <v>1</v>
      </c>
    </row>
    <row r="23" spans="2:17" ht="18" x14ac:dyDescent="0.35">
      <c r="B23" t="s">
        <v>48</v>
      </c>
      <c r="C23" s="104">
        <f t="shared" ca="1" si="0"/>
        <v>558.15</v>
      </c>
      <c r="E23" s="17">
        <f t="shared" ca="1" si="1"/>
        <v>2</v>
      </c>
    </row>
    <row r="24" spans="2:17" ht="18" x14ac:dyDescent="0.35">
      <c r="B24" t="s">
        <v>49</v>
      </c>
      <c r="C24" s="104">
        <f t="shared" ca="1" si="0"/>
        <v>820.67</v>
      </c>
      <c r="E24" s="17">
        <f t="shared" ca="1" si="1"/>
        <v>3</v>
      </c>
    </row>
    <row r="25" spans="2:17" ht="18" x14ac:dyDescent="0.35">
      <c r="B25" t="s">
        <v>50</v>
      </c>
      <c r="C25" s="104">
        <f t="shared" ca="1" si="0"/>
        <v>14.04</v>
      </c>
      <c r="E25" s="17">
        <f t="shared" ca="1" si="1"/>
        <v>1</v>
      </c>
    </row>
    <row r="26" spans="2:17" ht="18" x14ac:dyDescent="0.35">
      <c r="B26" t="s">
        <v>51</v>
      </c>
      <c r="C26" s="104">
        <f t="shared" ca="1" si="0"/>
        <v>124.36</v>
      </c>
      <c r="E26" s="17">
        <f t="shared" ca="1" si="1"/>
        <v>2</v>
      </c>
    </row>
    <row r="27" spans="2:17" ht="18" x14ac:dyDescent="0.35">
      <c r="B27" t="s">
        <v>52</v>
      </c>
      <c r="C27" s="104">
        <f t="shared" ca="1" si="0"/>
        <v>172.32</v>
      </c>
      <c r="E27" s="17">
        <f t="shared" ca="1" si="1"/>
        <v>3</v>
      </c>
    </row>
    <row r="28" spans="2:17" ht="18" x14ac:dyDescent="0.35">
      <c r="B28" t="s">
        <v>53</v>
      </c>
      <c r="C28" s="104">
        <f t="shared" ca="1" si="0"/>
        <v>845.5</v>
      </c>
      <c r="E28" s="17">
        <f t="shared" ca="1" si="1"/>
        <v>4</v>
      </c>
    </row>
    <row r="29" spans="2:17" ht="18" x14ac:dyDescent="0.35">
      <c r="B29" t="s">
        <v>54</v>
      </c>
      <c r="C29" s="104">
        <f t="shared" ca="1" si="0"/>
        <v>754.59</v>
      </c>
      <c r="E29" s="17">
        <f t="shared" ca="1" si="1"/>
        <v>1</v>
      </c>
    </row>
    <row r="30" spans="2:17" ht="18" x14ac:dyDescent="0.35">
      <c r="B30" t="s">
        <v>55</v>
      </c>
      <c r="C30" s="104">
        <f t="shared" ca="1" si="0"/>
        <v>666.55</v>
      </c>
      <c r="E30" s="17">
        <f t="shared" ca="1" si="1"/>
        <v>1</v>
      </c>
    </row>
    <row r="31" spans="2:17" ht="18" x14ac:dyDescent="0.35">
      <c r="B31" t="s">
        <v>56</v>
      </c>
      <c r="C31" s="104">
        <f t="shared" ca="1" si="0"/>
        <v>59.79</v>
      </c>
      <c r="E31" s="17">
        <f t="shared" ca="1" si="1"/>
        <v>1</v>
      </c>
    </row>
    <row r="32" spans="2:17" ht="18" x14ac:dyDescent="0.35">
      <c r="B32" t="s">
        <v>57</v>
      </c>
      <c r="C32" s="104">
        <f t="shared" ca="1" si="0"/>
        <v>500.5</v>
      </c>
      <c r="E32" s="17">
        <f t="shared" ca="1" si="1"/>
        <v>2</v>
      </c>
    </row>
    <row r="33" spans="2:5" ht="18" x14ac:dyDescent="0.35">
      <c r="B33" t="s">
        <v>58</v>
      </c>
      <c r="C33" s="104">
        <f t="shared" ca="1" si="0"/>
        <v>651.5</v>
      </c>
      <c r="E33" s="17">
        <f t="shared" ca="1" si="1"/>
        <v>3</v>
      </c>
    </row>
    <row r="34" spans="2:5" ht="18" x14ac:dyDescent="0.35">
      <c r="B34" t="s">
        <v>59</v>
      </c>
      <c r="C34" s="104">
        <f t="shared" ca="1" si="0"/>
        <v>588.46</v>
      </c>
      <c r="E34" s="17">
        <f t="shared" ca="1" si="1"/>
        <v>1</v>
      </c>
    </row>
    <row r="35" spans="2:5" ht="18" x14ac:dyDescent="0.35">
      <c r="B35" t="s">
        <v>60</v>
      </c>
      <c r="C35" s="104">
        <f t="shared" ca="1" si="0"/>
        <v>164.8</v>
      </c>
      <c r="E35" s="17">
        <f t="shared" ca="1" si="1"/>
        <v>1</v>
      </c>
    </row>
    <row r="36" spans="2:5" ht="18" x14ac:dyDescent="0.35">
      <c r="B36" t="s">
        <v>61</v>
      </c>
      <c r="C36" s="104">
        <f t="shared" ca="1" si="0"/>
        <v>370.03</v>
      </c>
      <c r="E36" s="17">
        <f t="shared" ca="1" si="1"/>
        <v>2</v>
      </c>
    </row>
    <row r="37" spans="2:5" ht="18" x14ac:dyDescent="0.35">
      <c r="B37" t="s">
        <v>62</v>
      </c>
      <c r="C37" s="104">
        <f t="shared" ca="1" si="0"/>
        <v>787.01</v>
      </c>
      <c r="E37" s="17">
        <f t="shared" ca="1" si="1"/>
        <v>3</v>
      </c>
    </row>
    <row r="38" spans="2:5" ht="18" x14ac:dyDescent="0.35">
      <c r="B38" t="s">
        <v>63</v>
      </c>
      <c r="C38" s="104">
        <f t="shared" ca="1" si="0"/>
        <v>265.51</v>
      </c>
      <c r="E38" s="17">
        <f t="shared" ca="1" si="1"/>
        <v>1</v>
      </c>
    </row>
    <row r="39" spans="2:5" ht="18" x14ac:dyDescent="0.35">
      <c r="B39" t="s">
        <v>64</v>
      </c>
      <c r="C39" s="104">
        <f t="shared" ca="1" si="0"/>
        <v>329.73</v>
      </c>
      <c r="E39" s="17">
        <f t="shared" ca="1" si="1"/>
        <v>2</v>
      </c>
    </row>
    <row r="40" spans="2:5" ht="18" x14ac:dyDescent="0.35">
      <c r="B40" t="s">
        <v>65</v>
      </c>
      <c r="C40" s="104">
        <f t="shared" ca="1" si="0"/>
        <v>496.27</v>
      </c>
      <c r="E40" s="17">
        <f t="shared" ca="1" si="1"/>
        <v>3</v>
      </c>
    </row>
    <row r="41" spans="2:5" ht="18" x14ac:dyDescent="0.35">
      <c r="B41" t="s">
        <v>66</v>
      </c>
      <c r="C41" s="104">
        <f t="shared" ca="1" si="0"/>
        <v>266.85000000000002</v>
      </c>
      <c r="E41" s="17">
        <f t="shared" ca="1" si="1"/>
        <v>1</v>
      </c>
    </row>
    <row r="42" spans="2:5" ht="18" x14ac:dyDescent="0.35">
      <c r="B42" t="s">
        <v>67</v>
      </c>
      <c r="C42" s="104">
        <f t="shared" ca="1" si="0"/>
        <v>875.98</v>
      </c>
      <c r="E42" s="17">
        <f t="shared" ca="1" si="1"/>
        <v>2</v>
      </c>
    </row>
    <row r="43" spans="2:5" ht="18" x14ac:dyDescent="0.35">
      <c r="B43" t="s">
        <v>68</v>
      </c>
      <c r="C43" s="104">
        <f t="shared" ca="1" si="0"/>
        <v>811.24</v>
      </c>
      <c r="E43" s="17">
        <f t="shared" ca="1" si="1"/>
        <v>1</v>
      </c>
    </row>
    <row r="44" spans="2:5" ht="18" x14ac:dyDescent="0.35">
      <c r="B44" t="s">
        <v>69</v>
      </c>
      <c r="C44" s="104">
        <f t="shared" ca="1" si="0"/>
        <v>200.2</v>
      </c>
      <c r="E44" s="17">
        <f t="shared" ca="1" si="1"/>
        <v>1</v>
      </c>
    </row>
    <row r="45" spans="2:5" ht="18" x14ac:dyDescent="0.35">
      <c r="B45" t="s">
        <v>70</v>
      </c>
      <c r="C45" s="104">
        <f t="shared" ca="1" si="0"/>
        <v>688.48</v>
      </c>
      <c r="E45" s="17">
        <f t="shared" ca="1" si="1"/>
        <v>2</v>
      </c>
    </row>
    <row r="46" spans="2:5" ht="18" x14ac:dyDescent="0.35">
      <c r="B46" t="s">
        <v>71</v>
      </c>
      <c r="C46" s="104">
        <f t="shared" ca="1" si="0"/>
        <v>120.77</v>
      </c>
      <c r="E46" s="17">
        <f t="shared" ca="1" si="1"/>
        <v>1</v>
      </c>
    </row>
    <row r="47" spans="2:5" ht="18" x14ac:dyDescent="0.35">
      <c r="B47" t="s">
        <v>72</v>
      </c>
      <c r="C47" s="104">
        <f t="shared" ca="1" si="0"/>
        <v>2.68</v>
      </c>
      <c r="E47" s="17">
        <f t="shared" ca="1" si="1"/>
        <v>1</v>
      </c>
    </row>
    <row r="48" spans="2:5" ht="18" x14ac:dyDescent="0.35">
      <c r="B48" t="s">
        <v>73</v>
      </c>
      <c r="C48" s="104">
        <f t="shared" ca="1" si="0"/>
        <v>487.21</v>
      </c>
      <c r="E48" s="17">
        <f t="shared" ca="1" si="1"/>
        <v>2</v>
      </c>
    </row>
    <row r="49" spans="2:5" ht="18" x14ac:dyDescent="0.35">
      <c r="B49" t="s">
        <v>74</v>
      </c>
      <c r="C49" s="104">
        <f t="shared" ca="1" si="0"/>
        <v>83.19</v>
      </c>
      <c r="E49" s="17">
        <f t="shared" ca="1" si="1"/>
        <v>1</v>
      </c>
    </row>
    <row r="50" spans="2:5" ht="18" x14ac:dyDescent="0.35">
      <c r="B50" t="s">
        <v>75</v>
      </c>
      <c r="C50" s="104">
        <f t="shared" ca="1" si="0"/>
        <v>109.09</v>
      </c>
      <c r="E50" s="17">
        <f t="shared" ca="1" si="1"/>
        <v>2</v>
      </c>
    </row>
    <row r="51" spans="2:5" ht="18" x14ac:dyDescent="0.35">
      <c r="B51" t="s">
        <v>76</v>
      </c>
      <c r="C51" s="104">
        <f t="shared" ca="1" si="0"/>
        <v>283.08</v>
      </c>
      <c r="E51" s="17">
        <f t="shared" ca="1" si="1"/>
        <v>3</v>
      </c>
    </row>
    <row r="52" spans="2:5" ht="18" x14ac:dyDescent="0.35">
      <c r="B52" t="s">
        <v>77</v>
      </c>
      <c r="C52" s="104">
        <f t="shared" ca="1" si="0"/>
        <v>782.91</v>
      </c>
      <c r="E52" s="17">
        <f t="shared" ca="1" si="1"/>
        <v>4</v>
      </c>
    </row>
    <row r="53" spans="2:5" ht="18" x14ac:dyDescent="0.35">
      <c r="B53" t="s">
        <v>78</v>
      </c>
      <c r="C53" s="104">
        <f t="shared" ca="1" si="0"/>
        <v>112.89</v>
      </c>
      <c r="E53" s="17">
        <f t="shared" ca="1" si="1"/>
        <v>1</v>
      </c>
    </row>
    <row r="54" spans="2:5" ht="18" x14ac:dyDescent="0.35">
      <c r="B54" t="s">
        <v>79</v>
      </c>
      <c r="C54" s="104">
        <f t="shared" ca="1" si="0"/>
        <v>607.4</v>
      </c>
      <c r="E54" s="17">
        <f t="shared" ca="1" si="1"/>
        <v>2</v>
      </c>
    </row>
    <row r="55" spans="2:5" ht="18" x14ac:dyDescent="0.35">
      <c r="B55" t="s">
        <v>80</v>
      </c>
      <c r="C55" s="104">
        <f t="shared" ca="1" si="0"/>
        <v>682.43</v>
      </c>
      <c r="E55" s="17">
        <f t="shared" ca="1" si="1"/>
        <v>3</v>
      </c>
    </row>
    <row r="56" spans="2:5" ht="18" x14ac:dyDescent="0.35">
      <c r="B56" t="s">
        <v>81</v>
      </c>
      <c r="C56" s="104">
        <f t="shared" ca="1" si="0"/>
        <v>411.05</v>
      </c>
      <c r="E56" s="17">
        <f t="shared" ca="1" si="1"/>
        <v>1</v>
      </c>
    </row>
    <row r="57" spans="2:5" ht="18" x14ac:dyDescent="0.35">
      <c r="B57" t="s">
        <v>82</v>
      </c>
      <c r="C57" s="104">
        <f t="shared" ca="1" si="0"/>
        <v>374.47</v>
      </c>
      <c r="E57" s="17">
        <f t="shared" ca="1" si="1"/>
        <v>1</v>
      </c>
    </row>
    <row r="58" spans="2:5" ht="18" x14ac:dyDescent="0.35">
      <c r="B58" t="s">
        <v>83</v>
      </c>
      <c r="C58" s="104">
        <f t="shared" ca="1" si="0"/>
        <v>544.86</v>
      </c>
      <c r="E58" s="17">
        <f t="shared" ca="1" si="1"/>
        <v>2</v>
      </c>
    </row>
    <row r="59" spans="2:5" ht="18" x14ac:dyDescent="0.35">
      <c r="B59" t="s">
        <v>84</v>
      </c>
      <c r="C59" s="104">
        <f t="shared" ca="1" si="0"/>
        <v>750.16</v>
      </c>
      <c r="E59" s="17">
        <f t="shared" ca="1" si="1"/>
        <v>3</v>
      </c>
    </row>
    <row r="60" spans="2:5" ht="18" x14ac:dyDescent="0.35">
      <c r="B60" t="s">
        <v>85</v>
      </c>
      <c r="C60" s="104">
        <f t="shared" ca="1" si="0"/>
        <v>134.25</v>
      </c>
      <c r="E60" s="17">
        <f t="shared" ca="1" si="1"/>
        <v>1</v>
      </c>
    </row>
    <row r="61" spans="2:5" ht="18" x14ac:dyDescent="0.35">
      <c r="B61" t="s">
        <v>86</v>
      </c>
      <c r="C61" s="104">
        <f t="shared" ca="1" si="0"/>
        <v>266.52</v>
      </c>
      <c r="E61" s="17">
        <f t="shared" ca="1" si="1"/>
        <v>2</v>
      </c>
    </row>
    <row r="62" spans="2:5" ht="18" x14ac:dyDescent="0.35">
      <c r="B62" t="s">
        <v>87</v>
      </c>
      <c r="C62" s="104">
        <f t="shared" ca="1" si="0"/>
        <v>919.02</v>
      </c>
      <c r="E62" s="17">
        <f t="shared" ca="1" si="1"/>
        <v>3</v>
      </c>
    </row>
    <row r="63" spans="2:5" ht="18" x14ac:dyDescent="0.35">
      <c r="B63" t="s">
        <v>88</v>
      </c>
      <c r="C63" s="104">
        <f t="shared" ca="1" si="0"/>
        <v>49.26</v>
      </c>
      <c r="E63" s="17">
        <f t="shared" ca="1" si="1"/>
        <v>1</v>
      </c>
    </row>
    <row r="64" spans="2:5" ht="18" x14ac:dyDescent="0.35">
      <c r="B64" t="s">
        <v>89</v>
      </c>
      <c r="C64" s="104">
        <f t="shared" ca="1" si="0"/>
        <v>621.91999999999996</v>
      </c>
      <c r="E64" s="17">
        <f t="shared" ca="1" si="1"/>
        <v>2</v>
      </c>
    </row>
    <row r="65" spans="2:5" ht="18" x14ac:dyDescent="0.35">
      <c r="B65" t="s">
        <v>90</v>
      </c>
      <c r="C65" s="104">
        <f t="shared" ca="1" si="0"/>
        <v>566.49</v>
      </c>
      <c r="E65" s="17">
        <f t="shared" ca="1" si="1"/>
        <v>1</v>
      </c>
    </row>
    <row r="66" spans="2:5" ht="18" x14ac:dyDescent="0.35">
      <c r="B66" t="s">
        <v>91</v>
      </c>
      <c r="C66" s="104">
        <f t="shared" ca="1" si="0"/>
        <v>299.32</v>
      </c>
      <c r="E66" s="17">
        <f t="shared" ca="1" si="1"/>
        <v>1</v>
      </c>
    </row>
    <row r="67" spans="2:5" ht="18" x14ac:dyDescent="0.35">
      <c r="B67" t="s">
        <v>92</v>
      </c>
      <c r="C67" s="104">
        <f t="shared" ca="1" si="0"/>
        <v>546.71</v>
      </c>
      <c r="E67" s="17">
        <f t="shared" ca="1" si="1"/>
        <v>2</v>
      </c>
    </row>
    <row r="68" spans="2:5" ht="18" x14ac:dyDescent="0.35">
      <c r="B68" t="s">
        <v>93</v>
      </c>
      <c r="C68" s="104">
        <f t="shared" ca="1" si="0"/>
        <v>741.87</v>
      </c>
      <c r="E68" s="17">
        <f t="shared" ca="1" si="1"/>
        <v>3</v>
      </c>
    </row>
    <row r="69" spans="2:5" ht="18" x14ac:dyDescent="0.35">
      <c r="B69" t="s">
        <v>94</v>
      </c>
      <c r="C69" s="104">
        <f t="shared" ref="C69:C103" ca="1" si="2">ROUND(1000*RAND(),2)</f>
        <v>962.61</v>
      </c>
      <c r="E69" s="17">
        <f t="shared" ca="1" si="1"/>
        <v>4</v>
      </c>
    </row>
    <row r="70" spans="2:5" ht="18" x14ac:dyDescent="0.35">
      <c r="B70" t="s">
        <v>95</v>
      </c>
      <c r="C70" s="104">
        <f t="shared" ca="1" si="2"/>
        <v>526.51</v>
      </c>
      <c r="E70" s="17">
        <f t="shared" ref="E70:E103" ca="1" si="3">IF(C70&gt;C69,E69+1,1)</f>
        <v>1</v>
      </c>
    </row>
    <row r="71" spans="2:5" ht="18" x14ac:dyDescent="0.35">
      <c r="B71" t="s">
        <v>96</v>
      </c>
      <c r="C71" s="104">
        <f t="shared" ca="1" si="2"/>
        <v>934.77</v>
      </c>
      <c r="E71" s="17">
        <f t="shared" ca="1" si="3"/>
        <v>2</v>
      </c>
    </row>
    <row r="72" spans="2:5" ht="18" x14ac:dyDescent="0.35">
      <c r="B72" t="s">
        <v>97</v>
      </c>
      <c r="C72" s="104">
        <f t="shared" ca="1" si="2"/>
        <v>526.08000000000004</v>
      </c>
      <c r="E72" s="17">
        <f t="shared" ca="1" si="3"/>
        <v>1</v>
      </c>
    </row>
    <row r="73" spans="2:5" ht="18" x14ac:dyDescent="0.35">
      <c r="B73" t="s">
        <v>98</v>
      </c>
      <c r="C73" s="104">
        <f t="shared" ca="1" si="2"/>
        <v>995.2</v>
      </c>
      <c r="E73" s="17">
        <f t="shared" ca="1" si="3"/>
        <v>2</v>
      </c>
    </row>
    <row r="74" spans="2:5" ht="18" x14ac:dyDescent="0.35">
      <c r="B74" t="s">
        <v>99</v>
      </c>
      <c r="C74" s="104">
        <f t="shared" ca="1" si="2"/>
        <v>307.94</v>
      </c>
      <c r="E74" s="17">
        <f t="shared" ca="1" si="3"/>
        <v>1</v>
      </c>
    </row>
    <row r="75" spans="2:5" ht="18" x14ac:dyDescent="0.35">
      <c r="B75" t="s">
        <v>100</v>
      </c>
      <c r="C75" s="104">
        <f t="shared" ca="1" si="2"/>
        <v>856.18</v>
      </c>
      <c r="E75" s="17">
        <f t="shared" ca="1" si="3"/>
        <v>2</v>
      </c>
    </row>
    <row r="76" spans="2:5" ht="18" x14ac:dyDescent="0.35">
      <c r="B76" t="s">
        <v>101</v>
      </c>
      <c r="C76" s="104">
        <f t="shared" ca="1" si="2"/>
        <v>672.64</v>
      </c>
      <c r="E76" s="17">
        <f t="shared" ca="1" si="3"/>
        <v>1</v>
      </c>
    </row>
    <row r="77" spans="2:5" ht="18" x14ac:dyDescent="0.35">
      <c r="B77" t="s">
        <v>102</v>
      </c>
      <c r="C77" s="104">
        <f t="shared" ca="1" si="2"/>
        <v>677.46</v>
      </c>
      <c r="E77" s="17">
        <f t="shared" ca="1" si="3"/>
        <v>2</v>
      </c>
    </row>
    <row r="78" spans="2:5" ht="18" x14ac:dyDescent="0.35">
      <c r="B78" t="s">
        <v>103</v>
      </c>
      <c r="C78" s="104">
        <f t="shared" ca="1" si="2"/>
        <v>33.97</v>
      </c>
      <c r="E78" s="17">
        <f t="shared" ca="1" si="3"/>
        <v>1</v>
      </c>
    </row>
    <row r="79" spans="2:5" ht="18" x14ac:dyDescent="0.35">
      <c r="B79" t="s">
        <v>104</v>
      </c>
      <c r="C79" s="104">
        <f t="shared" ca="1" si="2"/>
        <v>147.41</v>
      </c>
      <c r="E79" s="17">
        <f t="shared" ca="1" si="3"/>
        <v>2</v>
      </c>
    </row>
    <row r="80" spans="2:5" ht="18" x14ac:dyDescent="0.35">
      <c r="B80" t="s">
        <v>105</v>
      </c>
      <c r="C80" s="104">
        <f t="shared" ca="1" si="2"/>
        <v>716.25</v>
      </c>
      <c r="E80" s="17">
        <f t="shared" ca="1" si="3"/>
        <v>3</v>
      </c>
    </row>
    <row r="81" spans="2:5" ht="18" x14ac:dyDescent="0.35">
      <c r="B81" t="s">
        <v>106</v>
      </c>
      <c r="C81" s="104">
        <f t="shared" ca="1" si="2"/>
        <v>405.07</v>
      </c>
      <c r="E81" s="17">
        <f t="shared" ca="1" si="3"/>
        <v>1</v>
      </c>
    </row>
    <row r="82" spans="2:5" ht="18" x14ac:dyDescent="0.35">
      <c r="B82" t="s">
        <v>107</v>
      </c>
      <c r="C82" s="104">
        <f t="shared" ca="1" si="2"/>
        <v>189.32</v>
      </c>
      <c r="E82" s="17">
        <f t="shared" ca="1" si="3"/>
        <v>1</v>
      </c>
    </row>
    <row r="83" spans="2:5" ht="18" x14ac:dyDescent="0.35">
      <c r="B83" t="s">
        <v>108</v>
      </c>
      <c r="C83" s="104">
        <f t="shared" ca="1" si="2"/>
        <v>242.49</v>
      </c>
      <c r="E83" s="17">
        <f t="shared" ca="1" si="3"/>
        <v>2</v>
      </c>
    </row>
    <row r="84" spans="2:5" ht="18" x14ac:dyDescent="0.35">
      <c r="B84" t="s">
        <v>109</v>
      </c>
      <c r="C84" s="104">
        <f t="shared" ca="1" si="2"/>
        <v>885.91</v>
      </c>
      <c r="E84" s="17">
        <f t="shared" ca="1" si="3"/>
        <v>3</v>
      </c>
    </row>
    <row r="85" spans="2:5" ht="18" x14ac:dyDescent="0.35">
      <c r="B85" t="s">
        <v>110</v>
      </c>
      <c r="C85" s="104">
        <f t="shared" ca="1" si="2"/>
        <v>901.11</v>
      </c>
      <c r="E85" s="17">
        <f t="shared" ca="1" si="3"/>
        <v>4</v>
      </c>
    </row>
    <row r="86" spans="2:5" ht="18" x14ac:dyDescent="0.35">
      <c r="B86" t="s">
        <v>111</v>
      </c>
      <c r="C86" s="104">
        <f t="shared" ca="1" si="2"/>
        <v>847.29</v>
      </c>
      <c r="E86" s="17">
        <f t="shared" ca="1" si="3"/>
        <v>1</v>
      </c>
    </row>
    <row r="87" spans="2:5" ht="18" x14ac:dyDescent="0.35">
      <c r="B87" t="s">
        <v>112</v>
      </c>
      <c r="C87" s="104">
        <f t="shared" ca="1" si="2"/>
        <v>333.82</v>
      </c>
      <c r="E87" s="17">
        <f t="shared" ca="1" si="3"/>
        <v>1</v>
      </c>
    </row>
    <row r="88" spans="2:5" ht="18" x14ac:dyDescent="0.35">
      <c r="B88" t="s">
        <v>113</v>
      </c>
      <c r="C88" s="104">
        <f t="shared" ca="1" si="2"/>
        <v>92.67</v>
      </c>
      <c r="E88" s="17">
        <f t="shared" ca="1" si="3"/>
        <v>1</v>
      </c>
    </row>
    <row r="89" spans="2:5" ht="18" x14ac:dyDescent="0.35">
      <c r="B89" t="s">
        <v>114</v>
      </c>
      <c r="C89" s="104">
        <f t="shared" ca="1" si="2"/>
        <v>573.73</v>
      </c>
      <c r="E89" s="17">
        <f t="shared" ca="1" si="3"/>
        <v>2</v>
      </c>
    </row>
    <row r="90" spans="2:5" ht="18" x14ac:dyDescent="0.35">
      <c r="B90" t="s">
        <v>115</v>
      </c>
      <c r="C90" s="104">
        <f t="shared" ca="1" si="2"/>
        <v>641.54999999999995</v>
      </c>
      <c r="E90" s="17">
        <f t="shared" ca="1" si="3"/>
        <v>3</v>
      </c>
    </row>
    <row r="91" spans="2:5" ht="18" x14ac:dyDescent="0.35">
      <c r="B91" t="s">
        <v>116</v>
      </c>
      <c r="C91" s="104">
        <f t="shared" ca="1" si="2"/>
        <v>197.6</v>
      </c>
      <c r="E91" s="17">
        <f t="shared" ca="1" si="3"/>
        <v>1</v>
      </c>
    </row>
    <row r="92" spans="2:5" ht="18" x14ac:dyDescent="0.35">
      <c r="B92" t="s">
        <v>117</v>
      </c>
      <c r="C92" s="104">
        <f t="shared" ca="1" si="2"/>
        <v>937.9</v>
      </c>
      <c r="E92" s="17">
        <f t="shared" ca="1" si="3"/>
        <v>2</v>
      </c>
    </row>
    <row r="93" spans="2:5" ht="18" x14ac:dyDescent="0.35">
      <c r="B93" t="s">
        <v>118</v>
      </c>
      <c r="C93" s="104">
        <f t="shared" ca="1" si="2"/>
        <v>999.71</v>
      </c>
      <c r="E93" s="17">
        <f t="shared" ca="1" si="3"/>
        <v>3</v>
      </c>
    </row>
    <row r="94" spans="2:5" ht="18" x14ac:dyDescent="0.35">
      <c r="B94" t="s">
        <v>119</v>
      </c>
      <c r="C94" s="104">
        <f t="shared" ca="1" si="2"/>
        <v>294.97000000000003</v>
      </c>
      <c r="E94" s="17">
        <f t="shared" ca="1" si="3"/>
        <v>1</v>
      </c>
    </row>
    <row r="95" spans="2:5" ht="18" x14ac:dyDescent="0.35">
      <c r="B95" t="s">
        <v>120</v>
      </c>
      <c r="C95" s="104">
        <f t="shared" ca="1" si="2"/>
        <v>704.08</v>
      </c>
      <c r="E95" s="17">
        <f t="shared" ca="1" si="3"/>
        <v>2</v>
      </c>
    </row>
    <row r="96" spans="2:5" ht="18" x14ac:dyDescent="0.35">
      <c r="B96" t="s">
        <v>121</v>
      </c>
      <c r="C96" s="104">
        <f t="shared" ca="1" si="2"/>
        <v>880.1</v>
      </c>
      <c r="E96" s="17">
        <f t="shared" ca="1" si="3"/>
        <v>3</v>
      </c>
    </row>
    <row r="97" spans="2:5" ht="18" x14ac:dyDescent="0.35">
      <c r="B97" t="s">
        <v>122</v>
      </c>
      <c r="C97" s="104">
        <f t="shared" ca="1" si="2"/>
        <v>119.7</v>
      </c>
      <c r="E97" s="17">
        <f t="shared" ca="1" si="3"/>
        <v>1</v>
      </c>
    </row>
    <row r="98" spans="2:5" ht="18" x14ac:dyDescent="0.35">
      <c r="B98" t="s">
        <v>123</v>
      </c>
      <c r="C98" s="104">
        <f t="shared" ca="1" si="2"/>
        <v>48.5</v>
      </c>
      <c r="E98" s="17">
        <f t="shared" ca="1" si="3"/>
        <v>1</v>
      </c>
    </row>
    <row r="99" spans="2:5" ht="18" x14ac:dyDescent="0.35">
      <c r="B99" t="s">
        <v>124</v>
      </c>
      <c r="C99" s="104">
        <f t="shared" ca="1" si="2"/>
        <v>679.16</v>
      </c>
      <c r="E99" s="17">
        <f t="shared" ca="1" si="3"/>
        <v>2</v>
      </c>
    </row>
    <row r="100" spans="2:5" ht="18" x14ac:dyDescent="0.35">
      <c r="B100" t="s">
        <v>125</v>
      </c>
      <c r="C100" s="104">
        <f t="shared" ca="1" si="2"/>
        <v>726.14</v>
      </c>
      <c r="E100" s="17">
        <f t="shared" ca="1" si="3"/>
        <v>3</v>
      </c>
    </row>
    <row r="101" spans="2:5" ht="18" x14ac:dyDescent="0.35">
      <c r="B101" t="s">
        <v>126</v>
      </c>
      <c r="C101" s="104">
        <f t="shared" ca="1" si="2"/>
        <v>345.81</v>
      </c>
      <c r="E101" s="17">
        <f t="shared" ca="1" si="3"/>
        <v>1</v>
      </c>
    </row>
    <row r="102" spans="2:5" ht="18" x14ac:dyDescent="0.35">
      <c r="B102" t="s">
        <v>127</v>
      </c>
      <c r="C102" s="104">
        <f t="shared" ca="1" si="2"/>
        <v>815.13</v>
      </c>
      <c r="E102" s="17">
        <f t="shared" ca="1" si="3"/>
        <v>2</v>
      </c>
    </row>
    <row r="103" spans="2:5" ht="18" x14ac:dyDescent="0.35">
      <c r="B103" t="s">
        <v>128</v>
      </c>
      <c r="C103" s="104">
        <f t="shared" ca="1" si="2"/>
        <v>501.95</v>
      </c>
      <c r="E103" s="17">
        <f t="shared" ca="1" si="3"/>
        <v>1</v>
      </c>
    </row>
  </sheetData>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glio10"/>
  <dimension ref="B2:J28"/>
  <sheetViews>
    <sheetView zoomScale="115" zoomScaleNormal="115" workbookViewId="0">
      <selection activeCell="B3" sqref="B3:B12"/>
    </sheetView>
  </sheetViews>
  <sheetFormatPr defaultRowHeight="15" x14ac:dyDescent="0.25"/>
  <cols>
    <col min="1" max="1" width="2.7109375" customWidth="1"/>
    <col min="2" max="2" width="3.140625" style="6" customWidth="1"/>
    <col min="3" max="3" width="45.42578125" bestFit="1" customWidth="1"/>
    <col min="4" max="4" width="8.28515625" customWidth="1"/>
    <col min="5" max="5" width="5.5703125" style="6" customWidth="1"/>
    <col min="6" max="6" width="2.42578125" bestFit="1" customWidth="1"/>
    <col min="7" max="7" width="46.85546875" bestFit="1" customWidth="1"/>
    <col min="8" max="8" width="9.140625" customWidth="1"/>
    <col min="9" max="9" width="4.28515625" customWidth="1"/>
    <col min="10" max="10" width="5.85546875" style="6" customWidth="1"/>
  </cols>
  <sheetData>
    <row r="2" spans="2:8" ht="15.75" x14ac:dyDescent="0.25">
      <c r="C2" s="30" t="s">
        <v>11</v>
      </c>
      <c r="D2" s="31" t="s">
        <v>10</v>
      </c>
      <c r="G2" s="30" t="s">
        <v>11</v>
      </c>
      <c r="H2" s="31" t="s">
        <v>10</v>
      </c>
    </row>
    <row r="3" spans="2:8" ht="17.25" x14ac:dyDescent="0.25">
      <c r="B3" s="84"/>
      <c r="C3" s="1" t="s">
        <v>1</v>
      </c>
      <c r="D3" s="4">
        <f ca="1">RANDBETWEEN(18,30)</f>
        <v>19</v>
      </c>
      <c r="E3" s="83"/>
      <c r="F3" s="32">
        <v>10</v>
      </c>
      <c r="G3" s="2"/>
      <c r="H3" s="5"/>
    </row>
    <row r="4" spans="2:8" ht="17.25" x14ac:dyDescent="0.25">
      <c r="B4" s="84"/>
      <c r="C4" s="1" t="s">
        <v>8</v>
      </c>
      <c r="D4" s="4">
        <f t="shared" ref="D4:D12" ca="1" si="0">RANDBETWEEN(18,30)</f>
        <v>21</v>
      </c>
      <c r="E4" s="83"/>
      <c r="F4" s="32">
        <v>9</v>
      </c>
      <c r="G4" s="2"/>
      <c r="H4" s="5"/>
    </row>
    <row r="5" spans="2:8" ht="17.25" x14ac:dyDescent="0.25">
      <c r="B5" s="84"/>
      <c r="C5" s="1" t="s">
        <v>7</v>
      </c>
      <c r="D5" s="4">
        <f t="shared" ca="1" si="0"/>
        <v>27</v>
      </c>
      <c r="E5" s="83"/>
      <c r="F5" s="32">
        <v>8</v>
      </c>
      <c r="G5" s="2"/>
      <c r="H5" s="5"/>
    </row>
    <row r="6" spans="2:8" ht="17.25" x14ac:dyDescent="0.25">
      <c r="B6" s="84"/>
      <c r="C6" s="1" t="s">
        <v>6</v>
      </c>
      <c r="D6" s="4">
        <f t="shared" ca="1" si="0"/>
        <v>18</v>
      </c>
      <c r="E6" s="83"/>
      <c r="F6" s="32">
        <v>7</v>
      </c>
      <c r="G6" s="2"/>
      <c r="H6" s="5"/>
    </row>
    <row r="7" spans="2:8" ht="17.25" x14ac:dyDescent="0.25">
      <c r="B7" s="84"/>
      <c r="C7" s="1" t="s">
        <v>5</v>
      </c>
      <c r="D7" s="4">
        <f t="shared" ca="1" si="0"/>
        <v>18</v>
      </c>
      <c r="E7" s="83"/>
      <c r="F7" s="32">
        <v>6</v>
      </c>
      <c r="G7" s="2"/>
      <c r="H7" s="5"/>
    </row>
    <row r="8" spans="2:8" ht="17.25" x14ac:dyDescent="0.25">
      <c r="B8" s="84"/>
      <c r="C8" s="1" t="s">
        <v>4</v>
      </c>
      <c r="D8" s="4">
        <f t="shared" ca="1" si="0"/>
        <v>23</v>
      </c>
      <c r="E8" s="83"/>
      <c r="F8" s="32">
        <v>5</v>
      </c>
      <c r="G8" s="2"/>
      <c r="H8" s="5"/>
    </row>
    <row r="9" spans="2:8" ht="17.25" x14ac:dyDescent="0.25">
      <c r="B9" s="84"/>
      <c r="C9" s="1" t="s">
        <v>3</v>
      </c>
      <c r="D9" s="4">
        <f t="shared" ca="1" si="0"/>
        <v>26</v>
      </c>
      <c r="E9" s="83"/>
      <c r="F9" s="32">
        <v>4</v>
      </c>
      <c r="G9" s="2"/>
      <c r="H9" s="5"/>
    </row>
    <row r="10" spans="2:8" ht="17.25" x14ac:dyDescent="0.25">
      <c r="B10" s="84"/>
      <c r="C10" s="1" t="s">
        <v>9</v>
      </c>
      <c r="D10" s="4">
        <f t="shared" ca="1" si="0"/>
        <v>26</v>
      </c>
      <c r="E10" s="83"/>
      <c r="F10" s="32">
        <v>3</v>
      </c>
      <c r="G10" s="2"/>
      <c r="H10" s="5"/>
    </row>
    <row r="11" spans="2:8" ht="17.25" x14ac:dyDescent="0.25">
      <c r="B11" s="84"/>
      <c r="C11" s="1" t="s">
        <v>2</v>
      </c>
      <c r="D11" s="4">
        <f t="shared" ca="1" si="0"/>
        <v>23</v>
      </c>
      <c r="E11" s="83"/>
      <c r="F11" s="32">
        <v>2</v>
      </c>
      <c r="G11" s="2"/>
      <c r="H11" s="5"/>
    </row>
    <row r="12" spans="2:8" ht="17.25" x14ac:dyDescent="0.25">
      <c r="B12" s="84"/>
      <c r="C12" s="1" t="s">
        <v>0</v>
      </c>
      <c r="D12" s="4">
        <f t="shared" ca="1" si="0"/>
        <v>27</v>
      </c>
      <c r="E12" s="83"/>
      <c r="F12" s="32">
        <v>1</v>
      </c>
      <c r="G12" s="2"/>
      <c r="H12" s="5"/>
    </row>
    <row r="15" spans="2:8" x14ac:dyDescent="0.25">
      <c r="B15" s="27"/>
      <c r="C15" s="29"/>
    </row>
    <row r="16" spans="2:8" x14ac:dyDescent="0.25">
      <c r="B16" s="27"/>
    </row>
    <row r="17" spans="2:2" x14ac:dyDescent="0.25">
      <c r="B17" s="27"/>
    </row>
    <row r="18" spans="2:2" x14ac:dyDescent="0.25">
      <c r="B18" s="27"/>
    </row>
    <row r="19" spans="2:2" x14ac:dyDescent="0.25">
      <c r="B19" s="27"/>
    </row>
    <row r="20" spans="2:2" x14ac:dyDescent="0.25">
      <c r="B20" s="27"/>
    </row>
    <row r="21" spans="2:2" x14ac:dyDescent="0.25">
      <c r="B21" s="27"/>
    </row>
    <row r="22" spans="2:2" x14ac:dyDescent="0.25">
      <c r="B22" s="27"/>
    </row>
    <row r="23" spans="2:2" x14ac:dyDescent="0.25">
      <c r="B23" s="27"/>
    </row>
    <row r="24" spans="2:2" x14ac:dyDescent="0.25">
      <c r="B24" s="27"/>
    </row>
    <row r="25" spans="2:2" x14ac:dyDescent="0.25">
      <c r="B25" s="27"/>
    </row>
    <row r="26" spans="2:2" x14ac:dyDescent="0.25">
      <c r="B26" s="27"/>
    </row>
    <row r="27" spans="2:2" x14ac:dyDescent="0.25">
      <c r="B27" s="27"/>
    </row>
    <row r="28" spans="2:2" x14ac:dyDescent="0.25">
      <c r="B28" s="27"/>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J28"/>
  <sheetViews>
    <sheetView topLeftCell="B1" zoomScale="115" zoomScaleNormal="115" workbookViewId="0">
      <selection activeCell="D18" sqref="D18"/>
    </sheetView>
  </sheetViews>
  <sheetFormatPr defaultRowHeight="15" x14ac:dyDescent="0.25"/>
  <cols>
    <col min="1" max="1" width="2.7109375" customWidth="1"/>
    <col min="2" max="2" width="3.140625" style="6" customWidth="1"/>
    <col min="3" max="3" width="45.42578125" bestFit="1" customWidth="1"/>
    <col min="4" max="4" width="8.28515625" customWidth="1"/>
    <col min="5" max="5" width="5.5703125" style="6" customWidth="1"/>
    <col min="6" max="6" width="2.42578125" bestFit="1" customWidth="1"/>
    <col min="7" max="7" width="46.85546875" bestFit="1" customWidth="1"/>
    <col min="8" max="8" width="9.140625" customWidth="1"/>
    <col min="9" max="9" width="4.28515625" customWidth="1"/>
    <col min="10" max="10" width="5.85546875" style="6" customWidth="1"/>
  </cols>
  <sheetData>
    <row r="2" spans="2:8" ht="15.75" x14ac:dyDescent="0.25">
      <c r="C2" s="30" t="s">
        <v>11</v>
      </c>
      <c r="D2" s="31" t="s">
        <v>10</v>
      </c>
      <c r="G2" s="30" t="s">
        <v>11</v>
      </c>
      <c r="H2" s="31" t="s">
        <v>10</v>
      </c>
    </row>
    <row r="3" spans="2:8" ht="17.25" x14ac:dyDescent="0.25">
      <c r="B3" s="84">
        <f t="shared" ref="B3:B12" ca="1" si="0">RANK(E3,$E$3:$E$12)</f>
        <v>9</v>
      </c>
      <c r="C3" s="1" t="s">
        <v>1</v>
      </c>
      <c r="D3" s="4">
        <f ca="1">RANDBETWEEN(18,30)</f>
        <v>19</v>
      </c>
      <c r="E3" s="83">
        <f ca="1">D3+F3/100</f>
        <v>19.100000000000001</v>
      </c>
      <c r="F3" s="32">
        <v>10</v>
      </c>
      <c r="G3" s="2" t="str">
        <f ca="1">VLOOKUP(F3,$B$3:$D$12,2,FALSE)</f>
        <v>ELEMENTI DI INFORMATICA E PROGRAMMAZIONE</v>
      </c>
      <c r="H3" s="5">
        <f ca="1">VLOOKUP(F3,$B$3:$D$12,3,FALSE)</f>
        <v>19</v>
      </c>
    </row>
    <row r="4" spans="2:8" ht="17.25" x14ac:dyDescent="0.25">
      <c r="B4" s="84">
        <f t="shared" ca="1" si="0"/>
        <v>5</v>
      </c>
      <c r="C4" s="1" t="s">
        <v>8</v>
      </c>
      <c r="D4" s="4">
        <f t="shared" ref="D4:D12" ca="1" si="1">RANDBETWEEN(18,30)</f>
        <v>26</v>
      </c>
      <c r="E4" s="83">
        <f t="shared" ref="E4:E12" ca="1" si="2">D4+F4/100</f>
        <v>26.09</v>
      </c>
      <c r="F4" s="32">
        <v>9</v>
      </c>
      <c r="G4" s="2" t="str">
        <f t="shared" ref="G4:G12" ca="1" si="3">VLOOKUP(F4,$B$3:$D$12,2,FALSE)</f>
        <v>ALGEBRA E GEOMETRIA</v>
      </c>
      <c r="H4" s="5">
        <f t="shared" ref="H4:H12" ca="1" si="4">VLOOKUP(F4,$B$3:$D$12,3,FALSE)</f>
        <v>19</v>
      </c>
    </row>
    <row r="5" spans="2:8" ht="17.25" x14ac:dyDescent="0.25">
      <c r="B5" s="84">
        <f t="shared" ca="1" si="0"/>
        <v>8</v>
      </c>
      <c r="C5" s="1" t="s">
        <v>7</v>
      </c>
      <c r="D5" s="4">
        <f t="shared" ca="1" si="1"/>
        <v>25</v>
      </c>
      <c r="E5" s="83">
        <f t="shared" ca="1" si="2"/>
        <v>25.08</v>
      </c>
      <c r="F5" s="32">
        <v>8</v>
      </c>
      <c r="G5" s="2" t="str">
        <f t="shared" ca="1" si="3"/>
        <v>ANALISI MATEMATICA A</v>
      </c>
      <c r="H5" s="5">
        <f t="shared" ca="1" si="4"/>
        <v>25</v>
      </c>
    </row>
    <row r="6" spans="2:8" ht="17.25" x14ac:dyDescent="0.25">
      <c r="B6" s="84">
        <f t="shared" ca="1" si="0"/>
        <v>6</v>
      </c>
      <c r="C6" s="1" t="s">
        <v>6</v>
      </c>
      <c r="D6" s="4">
        <f t="shared" ca="1" si="1"/>
        <v>26</v>
      </c>
      <c r="E6" s="83">
        <f t="shared" ca="1" si="2"/>
        <v>26.07</v>
      </c>
      <c r="F6" s="32">
        <v>7</v>
      </c>
      <c r="G6" s="2" t="str">
        <f t="shared" ca="1" si="3"/>
        <v>DISEGNO TECNICO E INDUSTRIALE</v>
      </c>
      <c r="H6" s="5">
        <f t="shared" ca="1" si="4"/>
        <v>26</v>
      </c>
    </row>
    <row r="7" spans="2:8" ht="17.25" x14ac:dyDescent="0.25">
      <c r="B7" s="84">
        <f t="shared" ca="1" si="0"/>
        <v>7</v>
      </c>
      <c r="C7" s="1" t="s">
        <v>5</v>
      </c>
      <c r="D7" s="4">
        <f t="shared" ca="1" si="1"/>
        <v>26</v>
      </c>
      <c r="E7" s="83">
        <f t="shared" ca="1" si="2"/>
        <v>26.06</v>
      </c>
      <c r="F7" s="32">
        <v>6</v>
      </c>
      <c r="G7" s="2" t="str">
        <f t="shared" ca="1" si="3"/>
        <v>ANALISI MATEMATICA B</v>
      </c>
      <c r="H7" s="5">
        <f t="shared" ca="1" si="4"/>
        <v>26</v>
      </c>
    </row>
    <row r="8" spans="2:8" ht="17.25" x14ac:dyDescent="0.25">
      <c r="B8" s="84">
        <f t="shared" ca="1" si="0"/>
        <v>3</v>
      </c>
      <c r="C8" s="1" t="s">
        <v>4</v>
      </c>
      <c r="D8" s="4">
        <f t="shared" ca="1" si="1"/>
        <v>28</v>
      </c>
      <c r="E8" s="83">
        <f t="shared" ca="1" si="2"/>
        <v>28.05</v>
      </c>
      <c r="F8" s="32">
        <v>5</v>
      </c>
      <c r="G8" s="2" t="str">
        <f t="shared" ca="1" si="3"/>
        <v>GEOMETRIA</v>
      </c>
      <c r="H8" s="5">
        <f t="shared" ca="1" si="4"/>
        <v>26</v>
      </c>
    </row>
    <row r="9" spans="2:8" ht="17.25" x14ac:dyDescent="0.25">
      <c r="B9" s="84">
        <f t="shared" ca="1" si="0"/>
        <v>10</v>
      </c>
      <c r="C9" s="1" t="s">
        <v>3</v>
      </c>
      <c r="D9" s="4">
        <f t="shared" ca="1" si="1"/>
        <v>19</v>
      </c>
      <c r="E9" s="83">
        <f t="shared" ca="1" si="2"/>
        <v>19.04</v>
      </c>
      <c r="F9" s="32">
        <v>4</v>
      </c>
      <c r="G9" s="2" t="str">
        <f t="shared" ca="1" si="3"/>
        <v xml:space="preserve">PROBABILITA' E STATISTICA </v>
      </c>
      <c r="H9" s="5">
        <f t="shared" ca="1" si="4"/>
        <v>27</v>
      </c>
    </row>
    <row r="10" spans="2:8" ht="17.25" x14ac:dyDescent="0.25">
      <c r="B10" s="84">
        <f t="shared" ca="1" si="0"/>
        <v>2</v>
      </c>
      <c r="C10" s="1" t="s">
        <v>9</v>
      </c>
      <c r="D10" s="4">
        <f t="shared" ca="1" si="1"/>
        <v>29</v>
      </c>
      <c r="E10" s="83">
        <f t="shared" ca="1" si="2"/>
        <v>29.03</v>
      </c>
      <c r="F10" s="32">
        <v>3</v>
      </c>
      <c r="G10" s="2" t="str">
        <f t="shared" ca="1" si="3"/>
        <v>ELEMENTI DI CHIMICA</v>
      </c>
      <c r="H10" s="5">
        <f t="shared" ca="1" si="4"/>
        <v>28</v>
      </c>
    </row>
    <row r="11" spans="2:8" ht="17.25" x14ac:dyDescent="0.25">
      <c r="B11" s="84">
        <f t="shared" ca="1" si="0"/>
        <v>1</v>
      </c>
      <c r="C11" s="1" t="s">
        <v>2</v>
      </c>
      <c r="D11" s="4">
        <f t="shared" ca="1" si="1"/>
        <v>30</v>
      </c>
      <c r="E11" s="83">
        <f t="shared" ca="1" si="2"/>
        <v>30.02</v>
      </c>
      <c r="F11" s="32">
        <v>2</v>
      </c>
      <c r="G11" s="2" t="str">
        <f t="shared" ca="1" si="3"/>
        <v>FISICA SPERIMENTALE</v>
      </c>
      <c r="H11" s="5">
        <f t="shared" ca="1" si="4"/>
        <v>29</v>
      </c>
    </row>
    <row r="12" spans="2:8" ht="17.25" x14ac:dyDescent="0.25">
      <c r="B12" s="84">
        <f t="shared" ca="1" si="0"/>
        <v>4</v>
      </c>
      <c r="C12" s="1" t="s">
        <v>0</v>
      </c>
      <c r="D12" s="4">
        <f t="shared" ca="1" si="1"/>
        <v>27</v>
      </c>
      <c r="E12" s="83">
        <f t="shared" ca="1" si="2"/>
        <v>27.01</v>
      </c>
      <c r="F12" s="32">
        <v>1</v>
      </c>
      <c r="G12" s="2" t="str">
        <f t="shared" ca="1" si="3"/>
        <v>METALLURGIA</v>
      </c>
      <c r="H12" s="5">
        <f t="shared" ca="1" si="4"/>
        <v>30</v>
      </c>
    </row>
    <row r="15" spans="2:8" x14ac:dyDescent="0.25">
      <c r="B15" s="27"/>
      <c r="C15" s="29"/>
    </row>
    <row r="16" spans="2:8" x14ac:dyDescent="0.25">
      <c r="B16" s="27"/>
    </row>
    <row r="17" spans="2:2" x14ac:dyDescent="0.25">
      <c r="B17" s="27"/>
    </row>
    <row r="18" spans="2:2" x14ac:dyDescent="0.25">
      <c r="B18" s="27"/>
    </row>
    <row r="19" spans="2:2" x14ac:dyDescent="0.25">
      <c r="B19" s="27"/>
    </row>
    <row r="20" spans="2:2" x14ac:dyDescent="0.25">
      <c r="B20" s="27"/>
    </row>
    <row r="21" spans="2:2" x14ac:dyDescent="0.25">
      <c r="B21" s="27"/>
    </row>
    <row r="22" spans="2:2" x14ac:dyDescent="0.25">
      <c r="B22" s="27"/>
    </row>
    <row r="23" spans="2:2" x14ac:dyDescent="0.25">
      <c r="B23" s="27"/>
    </row>
    <row r="24" spans="2:2" x14ac:dyDescent="0.25">
      <c r="B24" s="27"/>
    </row>
    <row r="25" spans="2:2" x14ac:dyDescent="0.25">
      <c r="B25" s="27"/>
    </row>
    <row r="26" spans="2:2" x14ac:dyDescent="0.25">
      <c r="B26" s="27"/>
    </row>
    <row r="27" spans="2:2" x14ac:dyDescent="0.25">
      <c r="B27" s="27"/>
    </row>
    <row r="28" spans="2:2" x14ac:dyDescent="0.25">
      <c r="B28" s="27"/>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glio9"/>
  <dimension ref="B1:O29"/>
  <sheetViews>
    <sheetView zoomScale="115" zoomScaleNormal="115" workbookViewId="0">
      <selection activeCell="M8" sqref="M8:O14"/>
    </sheetView>
  </sheetViews>
  <sheetFormatPr defaultRowHeight="15" x14ac:dyDescent="0.25"/>
  <cols>
    <col min="1" max="1" width="2" customWidth="1"/>
    <col min="2" max="2" width="18.85546875" bestFit="1" customWidth="1"/>
    <col min="3" max="11" width="8.42578125" customWidth="1"/>
    <col min="12" max="12" width="2.5703125" customWidth="1"/>
    <col min="13" max="13" width="6" customWidth="1"/>
    <col min="14" max="14" width="7.140625" customWidth="1"/>
    <col min="15" max="15" width="6.5703125" customWidth="1"/>
  </cols>
  <sheetData>
    <row r="1" spans="2:15" ht="21" x14ac:dyDescent="0.35">
      <c r="B1" s="224" t="s">
        <v>260</v>
      </c>
      <c r="C1" s="224"/>
      <c r="D1" s="224"/>
      <c r="E1" s="224"/>
      <c r="F1" s="224"/>
      <c r="G1" s="224"/>
      <c r="H1" s="224"/>
      <c r="I1" s="224"/>
      <c r="J1" s="224"/>
      <c r="K1" s="122"/>
    </row>
    <row r="2" spans="2:15" ht="12" customHeight="1" x14ac:dyDescent="0.25">
      <c r="C2" s="114" t="s">
        <v>261</v>
      </c>
      <c r="D2" s="114" t="s">
        <v>262</v>
      </c>
      <c r="E2" s="114" t="s">
        <v>262</v>
      </c>
      <c r="F2" s="114" t="s">
        <v>262</v>
      </c>
      <c r="G2" s="114" t="s">
        <v>262</v>
      </c>
      <c r="H2" s="114" t="s">
        <v>262</v>
      </c>
      <c r="I2" s="114"/>
    </row>
    <row r="3" spans="2:15" x14ac:dyDescent="0.25">
      <c r="B3" s="39" t="s">
        <v>151</v>
      </c>
      <c r="C3" s="11">
        <v>1</v>
      </c>
      <c r="D3" s="11">
        <v>31</v>
      </c>
      <c r="E3" s="11">
        <v>41</v>
      </c>
      <c r="F3" s="11">
        <v>51</v>
      </c>
      <c r="G3" s="11">
        <v>61</v>
      </c>
      <c r="H3" s="11">
        <v>71</v>
      </c>
      <c r="I3" s="11">
        <v>100</v>
      </c>
    </row>
    <row r="4" spans="2:15" x14ac:dyDescent="0.25">
      <c r="B4" s="39" t="s">
        <v>218</v>
      </c>
      <c r="C4" s="123" t="s">
        <v>219</v>
      </c>
      <c r="D4" s="124" t="s">
        <v>220</v>
      </c>
      <c r="E4" s="125" t="s">
        <v>221</v>
      </c>
      <c r="F4" s="126" t="s">
        <v>222</v>
      </c>
      <c r="G4" s="127" t="s">
        <v>223</v>
      </c>
      <c r="H4" s="128" t="s">
        <v>248</v>
      </c>
      <c r="I4" s="113"/>
    </row>
    <row r="5" spans="2:15" ht="24" customHeight="1" x14ac:dyDescent="0.25">
      <c r="B5" s="109"/>
      <c r="C5" s="115" t="s">
        <v>249</v>
      </c>
      <c r="D5" s="115" t="s">
        <v>250</v>
      </c>
      <c r="E5" s="115" t="s">
        <v>251</v>
      </c>
      <c r="F5" s="116" t="s">
        <v>252</v>
      </c>
      <c r="G5" s="115" t="s">
        <v>253</v>
      </c>
      <c r="H5" s="115" t="s">
        <v>254</v>
      </c>
      <c r="I5" s="117"/>
      <c r="J5" s="110"/>
      <c r="K5" s="110"/>
      <c r="L5" s="110"/>
      <c r="M5" s="110"/>
      <c r="N5" s="110"/>
    </row>
    <row r="6" spans="2:15" ht="8.25" customHeight="1" x14ac:dyDescent="0.25"/>
    <row r="7" spans="2:15" ht="68.25" customHeight="1" x14ac:dyDescent="0.25">
      <c r="B7" s="40" t="s">
        <v>244</v>
      </c>
      <c r="C7" s="41" t="s">
        <v>247</v>
      </c>
      <c r="D7" s="41" t="s">
        <v>255</v>
      </c>
      <c r="E7" s="41" t="s">
        <v>245</v>
      </c>
      <c r="F7" s="41" t="s">
        <v>246</v>
      </c>
      <c r="G7" s="41" t="s">
        <v>256</v>
      </c>
      <c r="H7" s="112" t="s">
        <v>258</v>
      </c>
      <c r="I7" s="88" t="s">
        <v>150</v>
      </c>
      <c r="J7" s="41" t="s">
        <v>257</v>
      </c>
      <c r="K7" s="89" t="s">
        <v>259</v>
      </c>
      <c r="M7" s="118" t="s">
        <v>263</v>
      </c>
      <c r="N7" s="118" t="s">
        <v>264</v>
      </c>
      <c r="O7" s="118" t="s">
        <v>265</v>
      </c>
    </row>
    <row r="8" spans="2:15" x14ac:dyDescent="0.25">
      <c r="B8" s="33" t="s">
        <v>143</v>
      </c>
      <c r="C8" s="37">
        <f ca="1">CHOOSE(RANDBETWEEN(1,10),RANDBETWEEN(1,30),RANDBETWEEN(1,30),RANDBETWEEN(1,30),RANDBETWEEN(31,40),RANDBETWEEN(41,50),RANDBETWEEN(51,60),RANDBETWEEN(61,70),RANDBETWEEN(71,100),RANDBETWEEN(71,100),RANDBETWEEN(71,100))</f>
        <v>89</v>
      </c>
      <c r="D8" s="37">
        <f t="shared" ref="D8:F14" ca="1" si="0">CHOOSE(RANDBETWEEN(1,10),RANDBETWEEN(1,30),RANDBETWEEN(1,30),RANDBETWEEN(1,30),RANDBETWEEN(31,40),RANDBETWEEN(41,50),RANDBETWEEN(51,60),RANDBETWEEN(61,70),RANDBETWEEN(71,100),RANDBETWEEN(71,100),RANDBETWEEN(71,100))</f>
        <v>37</v>
      </c>
      <c r="E8" s="37">
        <f t="shared" ca="1" si="0"/>
        <v>37</v>
      </c>
      <c r="F8" s="37">
        <f t="shared" ca="1" si="0"/>
        <v>76</v>
      </c>
      <c r="G8" s="38"/>
      <c r="H8" s="86"/>
      <c r="I8" s="91"/>
      <c r="J8" s="35"/>
      <c r="K8" s="87"/>
      <c r="M8" s="119"/>
      <c r="N8" s="120"/>
      <c r="O8" s="121"/>
    </row>
    <row r="9" spans="2:15" x14ac:dyDescent="0.25">
      <c r="B9" s="33" t="s">
        <v>144</v>
      </c>
      <c r="C9" s="37">
        <f t="shared" ref="C9:C14" ca="1" si="1">CHOOSE(RANDBETWEEN(1,10),RANDBETWEEN(1,30),RANDBETWEEN(1,30),RANDBETWEEN(1,30),RANDBETWEEN(31,40),RANDBETWEEN(41,50),RANDBETWEEN(51,60),RANDBETWEEN(61,70),RANDBETWEEN(71,100),RANDBETWEEN(71,100),RANDBETWEEN(71,100))</f>
        <v>66</v>
      </c>
      <c r="D9" s="37">
        <f t="shared" ca="1" si="0"/>
        <v>1</v>
      </c>
      <c r="E9" s="37">
        <f t="shared" ca="1" si="0"/>
        <v>52</v>
      </c>
      <c r="F9" s="37">
        <f t="shared" ca="1" si="0"/>
        <v>18</v>
      </c>
      <c r="G9" s="38"/>
      <c r="H9" s="86"/>
      <c r="I9" s="91"/>
      <c r="J9" s="35"/>
      <c r="K9" s="87"/>
      <c r="M9" s="119"/>
      <c r="N9" s="120"/>
      <c r="O9" s="121"/>
    </row>
    <row r="10" spans="2:15" x14ac:dyDescent="0.25">
      <c r="B10" s="33" t="s">
        <v>145</v>
      </c>
      <c r="C10" s="37">
        <f t="shared" ca="1" si="1"/>
        <v>79</v>
      </c>
      <c r="D10" s="37">
        <f t="shared" ca="1" si="0"/>
        <v>65</v>
      </c>
      <c r="E10" s="37">
        <f t="shared" ca="1" si="0"/>
        <v>18</v>
      </c>
      <c r="F10" s="37">
        <f t="shared" ca="1" si="0"/>
        <v>83</v>
      </c>
      <c r="G10" s="38"/>
      <c r="H10" s="86"/>
      <c r="I10" s="91"/>
      <c r="J10" s="35"/>
      <c r="K10" s="87"/>
      <c r="M10" s="119"/>
      <c r="N10" s="120"/>
      <c r="O10" s="121"/>
    </row>
    <row r="11" spans="2:15" x14ac:dyDescent="0.25">
      <c r="B11" s="33" t="s">
        <v>146</v>
      </c>
      <c r="C11" s="37">
        <f t="shared" ca="1" si="1"/>
        <v>13</v>
      </c>
      <c r="D11" s="37">
        <f t="shared" ca="1" si="0"/>
        <v>80</v>
      </c>
      <c r="E11" s="37">
        <f t="shared" ca="1" si="0"/>
        <v>50</v>
      </c>
      <c r="F11" s="37">
        <f t="shared" ca="1" si="0"/>
        <v>93</v>
      </c>
      <c r="G11" s="38"/>
      <c r="H11" s="86"/>
      <c r="I11" s="91"/>
      <c r="J11" s="35"/>
      <c r="K11" s="87"/>
      <c r="M11" s="119"/>
      <c r="N11" s="120"/>
      <c r="O11" s="121"/>
    </row>
    <row r="12" spans="2:15" x14ac:dyDescent="0.25">
      <c r="B12" s="33" t="s">
        <v>147</v>
      </c>
      <c r="C12" s="37">
        <f t="shared" ca="1" si="1"/>
        <v>25</v>
      </c>
      <c r="D12" s="37">
        <f t="shared" ca="1" si="0"/>
        <v>9</v>
      </c>
      <c r="E12" s="37">
        <f t="shared" ca="1" si="0"/>
        <v>70</v>
      </c>
      <c r="F12" s="37">
        <f t="shared" ca="1" si="0"/>
        <v>30</v>
      </c>
      <c r="G12" s="38"/>
      <c r="H12" s="86"/>
      <c r="I12" s="91"/>
      <c r="J12" s="35"/>
      <c r="K12" s="87"/>
      <c r="M12" s="119"/>
      <c r="N12" s="120"/>
      <c r="O12" s="121"/>
    </row>
    <row r="13" spans="2:15" x14ac:dyDescent="0.25">
      <c r="B13" s="33" t="s">
        <v>148</v>
      </c>
      <c r="C13" s="37">
        <f t="shared" ca="1" si="1"/>
        <v>69</v>
      </c>
      <c r="D13" s="37">
        <f t="shared" ca="1" si="0"/>
        <v>83</v>
      </c>
      <c r="E13" s="37">
        <f t="shared" ca="1" si="0"/>
        <v>96</v>
      </c>
      <c r="F13" s="37">
        <f t="shared" ca="1" si="0"/>
        <v>86</v>
      </c>
      <c r="G13" s="38"/>
      <c r="H13" s="86"/>
      <c r="I13" s="91"/>
      <c r="J13" s="35"/>
      <c r="K13" s="87"/>
      <c r="M13" s="119"/>
      <c r="N13" s="120"/>
      <c r="O13" s="121"/>
    </row>
    <row r="14" spans="2:15" x14ac:dyDescent="0.25">
      <c r="B14" s="33" t="s">
        <v>149</v>
      </c>
      <c r="C14" s="37">
        <f t="shared" ca="1" si="1"/>
        <v>63</v>
      </c>
      <c r="D14" s="37">
        <f t="shared" ca="1" si="0"/>
        <v>98</v>
      </c>
      <c r="E14" s="37">
        <f t="shared" ca="1" si="0"/>
        <v>21</v>
      </c>
      <c r="F14" s="37">
        <f t="shared" ca="1" si="0"/>
        <v>36</v>
      </c>
      <c r="G14" s="38"/>
      <c r="H14" s="86"/>
      <c r="I14" s="91"/>
      <c r="J14" s="35"/>
      <c r="K14" s="87"/>
      <c r="M14" s="119"/>
      <c r="N14" s="120"/>
      <c r="O14" s="121"/>
    </row>
    <row r="15" spans="2:15" x14ac:dyDescent="0.25">
      <c r="B15" s="34"/>
      <c r="C15" s="34"/>
      <c r="D15" s="34"/>
      <c r="E15" s="34"/>
      <c r="F15" s="34"/>
      <c r="G15" s="34"/>
      <c r="H15" s="34"/>
      <c r="I15" s="34"/>
      <c r="J15" s="34"/>
      <c r="K15" s="34"/>
      <c r="L15" s="34"/>
      <c r="M15" s="34"/>
      <c r="N15" s="34"/>
      <c r="O15" s="34"/>
    </row>
    <row r="16" spans="2:15" x14ac:dyDescent="0.25">
      <c r="I16" s="36"/>
      <c r="J16" s="42" t="s">
        <v>212</v>
      </c>
      <c r="K16" s="90"/>
      <c r="L16" s="34"/>
      <c r="M16" s="34"/>
      <c r="N16" s="34"/>
      <c r="O16" s="34"/>
    </row>
    <row r="29" spans="4:4" x14ac:dyDescent="0.25">
      <c r="D29" s="111"/>
    </row>
  </sheetData>
  <mergeCells count="1">
    <mergeCell ref="B1:J1"/>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O29"/>
  <sheetViews>
    <sheetView topLeftCell="A7" zoomScale="115" zoomScaleNormal="115" workbookViewId="0">
      <selection activeCell="M8" sqref="M8"/>
    </sheetView>
  </sheetViews>
  <sheetFormatPr defaultRowHeight="15" x14ac:dyDescent="0.25"/>
  <cols>
    <col min="1" max="1" width="2" customWidth="1"/>
    <col min="2" max="2" width="18.85546875" bestFit="1" customWidth="1"/>
    <col min="3" max="11" width="8.42578125" customWidth="1"/>
    <col min="12" max="12" width="2.5703125" customWidth="1"/>
    <col min="13" max="13" width="6" customWidth="1"/>
    <col min="14" max="14" width="7.140625" customWidth="1"/>
    <col min="15" max="15" width="6.5703125" customWidth="1"/>
  </cols>
  <sheetData>
    <row r="1" spans="2:15" ht="21" x14ac:dyDescent="0.35">
      <c r="B1" s="224" t="s">
        <v>260</v>
      </c>
      <c r="C1" s="224"/>
      <c r="D1" s="224"/>
      <c r="E1" s="224"/>
      <c r="F1" s="224"/>
      <c r="G1" s="224"/>
      <c r="H1" s="224"/>
      <c r="I1" s="224"/>
      <c r="J1" s="224"/>
      <c r="K1" s="122"/>
    </row>
    <row r="2" spans="2:15" ht="12" customHeight="1" x14ac:dyDescent="0.25">
      <c r="C2" s="114" t="s">
        <v>261</v>
      </c>
      <c r="D2" s="114" t="s">
        <v>262</v>
      </c>
      <c r="E2" s="114" t="s">
        <v>262</v>
      </c>
      <c r="F2" s="114" t="s">
        <v>262</v>
      </c>
      <c r="G2" s="114" t="s">
        <v>262</v>
      </c>
      <c r="H2" s="114" t="s">
        <v>262</v>
      </c>
      <c r="I2" s="114"/>
    </row>
    <row r="3" spans="2:15" x14ac:dyDescent="0.25">
      <c r="B3" s="39" t="s">
        <v>151</v>
      </c>
      <c r="C3" s="11">
        <v>1</v>
      </c>
      <c r="D3" s="11">
        <v>31</v>
      </c>
      <c r="E3" s="11">
        <v>41</v>
      </c>
      <c r="F3" s="11">
        <v>51</v>
      </c>
      <c r="G3" s="11">
        <v>61</v>
      </c>
      <c r="H3" s="11">
        <v>71</v>
      </c>
      <c r="I3" s="11">
        <v>100</v>
      </c>
    </row>
    <row r="4" spans="2:15" x14ac:dyDescent="0.25">
      <c r="B4" s="39" t="s">
        <v>218</v>
      </c>
      <c r="C4" s="123" t="s">
        <v>219</v>
      </c>
      <c r="D4" s="124" t="s">
        <v>220</v>
      </c>
      <c r="E4" s="125" t="s">
        <v>221</v>
      </c>
      <c r="F4" s="126" t="s">
        <v>222</v>
      </c>
      <c r="G4" s="127" t="s">
        <v>223</v>
      </c>
      <c r="H4" s="128" t="s">
        <v>248</v>
      </c>
      <c r="I4" s="113"/>
    </row>
    <row r="5" spans="2:15" ht="24" customHeight="1" x14ac:dyDescent="0.25">
      <c r="B5" s="109"/>
      <c r="C5" s="115" t="s">
        <v>249</v>
      </c>
      <c r="D5" s="115" t="s">
        <v>250</v>
      </c>
      <c r="E5" s="115" t="s">
        <v>251</v>
      </c>
      <c r="F5" s="116" t="s">
        <v>252</v>
      </c>
      <c r="G5" s="115" t="s">
        <v>253</v>
      </c>
      <c r="H5" s="115" t="s">
        <v>254</v>
      </c>
      <c r="I5" s="117"/>
      <c r="J5" s="110"/>
      <c r="K5" s="110"/>
      <c r="L5" s="110"/>
      <c r="M5" s="110"/>
      <c r="N5" s="110"/>
    </row>
    <row r="6" spans="2:15" ht="8.25" customHeight="1" x14ac:dyDescent="0.25">
      <c r="C6" s="179">
        <f>D3-1</f>
        <v>30</v>
      </c>
      <c r="D6" s="179">
        <f t="shared" ref="D6:G6" si="0">E3-1</f>
        <v>40</v>
      </c>
      <c r="E6" s="179">
        <f t="shared" si="0"/>
        <v>50</v>
      </c>
      <c r="F6" s="179">
        <f t="shared" si="0"/>
        <v>60</v>
      </c>
      <c r="G6" s="179">
        <f t="shared" si="0"/>
        <v>70</v>
      </c>
      <c r="H6" s="179">
        <f>I3</f>
        <v>100</v>
      </c>
    </row>
    <row r="7" spans="2:15" ht="68.25" customHeight="1" x14ac:dyDescent="0.25">
      <c r="B7" s="40" t="s">
        <v>244</v>
      </c>
      <c r="C7" s="41" t="s">
        <v>247</v>
      </c>
      <c r="D7" s="41" t="s">
        <v>255</v>
      </c>
      <c r="E7" s="41" t="s">
        <v>245</v>
      </c>
      <c r="F7" s="41" t="s">
        <v>246</v>
      </c>
      <c r="G7" s="41" t="s">
        <v>256</v>
      </c>
      <c r="H7" s="112" t="s">
        <v>258</v>
      </c>
      <c r="I7" s="88" t="s">
        <v>150</v>
      </c>
      <c r="J7" s="41" t="s">
        <v>257</v>
      </c>
      <c r="K7" s="89" t="s">
        <v>259</v>
      </c>
      <c r="M7" s="118" t="s">
        <v>263</v>
      </c>
      <c r="N7" s="118" t="s">
        <v>264</v>
      </c>
      <c r="O7" s="118" t="s">
        <v>265</v>
      </c>
    </row>
    <row r="8" spans="2:15" x14ac:dyDescent="0.25">
      <c r="B8" s="33" t="s">
        <v>143</v>
      </c>
      <c r="C8" s="37">
        <f ca="1">CHOOSE(RANDBETWEEN(1,10),RANDBETWEEN(1,30),RANDBETWEEN(1,30),RANDBETWEEN(1,30),RANDBETWEEN(31,40),RANDBETWEEN(41,50),RANDBETWEEN(51,60),RANDBETWEEN(61,70),RANDBETWEEN(71,100),RANDBETWEEN(71,100),RANDBETWEEN(71,100))</f>
        <v>98</v>
      </c>
      <c r="D8" s="37">
        <f t="shared" ref="D8:F14" ca="1" si="1">CHOOSE(RANDBETWEEN(1,10),RANDBETWEEN(1,30),RANDBETWEEN(1,30),RANDBETWEEN(1,30),RANDBETWEEN(31,40),RANDBETWEEN(41,50),RANDBETWEEN(51,60),RANDBETWEEN(61,70),RANDBETWEEN(71,100),RANDBETWEEN(71,100),RANDBETWEEN(71,100))</f>
        <v>17</v>
      </c>
      <c r="E8" s="37">
        <f t="shared" ca="1" si="1"/>
        <v>50</v>
      </c>
      <c r="F8" s="37">
        <f t="shared" ca="1" si="1"/>
        <v>99</v>
      </c>
      <c r="G8" s="38">
        <f ca="1">AVERAGE(C8:F8)</f>
        <v>66</v>
      </c>
      <c r="H8" s="86">
        <f ca="1">ROUND(G8,0)</f>
        <v>66</v>
      </c>
      <c r="I8" s="91">
        <f t="shared" ref="I8:I14" ca="1" si="2">_xlfn.STDEV.P(C8:F8)</f>
        <v>34.532593299664015</v>
      </c>
      <c r="J8" s="35" t="str">
        <f t="shared" ref="J8:J14" ca="1" si="3">HLOOKUP(H8,$C$3:$I$4,2,TRUE)</f>
        <v>C1</v>
      </c>
      <c r="K8" s="87" t="str">
        <f t="shared" ref="K8:K10" ca="1" si="4">IF(I8&lt;$K$16,"*","") &amp; J8 &amp; IF((H8-M8)&lt;(N8-M8)/3,"-",IF((N8-H8)&lt;(N8-M8)/3,"+"," "))</f>
        <v xml:space="preserve">C1 </v>
      </c>
      <c r="M8" s="119">
        <f ca="1">HLOOKUP(H8,$C$3:$I$4,1,TRUE)</f>
        <v>61</v>
      </c>
      <c r="N8" s="120">
        <f ca="1">INDEX($C$3:$I$3,1,MATCH(M8,$C$3:$I$3,0)+1)-IF(INDEX($C$3:$I$3,1,MATCH(M8,$C$3:$I$3,0)+1)=100,0,1)</f>
        <v>70</v>
      </c>
      <c r="O8" s="121">
        <f ca="1">(N8-M8+1)/3</f>
        <v>3.3333333333333335</v>
      </c>
    </row>
    <row r="9" spans="2:15" x14ac:dyDescent="0.25">
      <c r="B9" s="33" t="s">
        <v>144</v>
      </c>
      <c r="C9" s="37">
        <f t="shared" ref="C9:C14" ca="1" si="5">CHOOSE(RANDBETWEEN(1,10),RANDBETWEEN(1,30),RANDBETWEEN(1,30),RANDBETWEEN(1,30),RANDBETWEEN(31,40),RANDBETWEEN(41,50),RANDBETWEEN(51,60),RANDBETWEEN(61,70),RANDBETWEEN(71,100),RANDBETWEEN(71,100),RANDBETWEEN(71,100))</f>
        <v>42</v>
      </c>
      <c r="D9" s="37">
        <f t="shared" ca="1" si="1"/>
        <v>78</v>
      </c>
      <c r="E9" s="37">
        <f t="shared" ca="1" si="1"/>
        <v>97</v>
      </c>
      <c r="F9" s="37">
        <f t="shared" ca="1" si="1"/>
        <v>84</v>
      </c>
      <c r="G9" s="38">
        <f t="shared" ref="G9:G14" ca="1" si="6">AVERAGE(C9:F9)</f>
        <v>75.25</v>
      </c>
      <c r="H9" s="86">
        <f t="shared" ref="H9:H14" ca="1" si="7">ROUND(G9,0)</f>
        <v>75</v>
      </c>
      <c r="I9" s="91">
        <f t="shared" ca="1" si="2"/>
        <v>20.38841582860228</v>
      </c>
      <c r="J9" s="35" t="str">
        <f t="shared" ca="1" si="3"/>
        <v>C2</v>
      </c>
      <c r="K9" s="87" t="str">
        <f t="shared" ca="1" si="4"/>
        <v>*C2-</v>
      </c>
      <c r="M9" s="119">
        <f t="shared" ref="M9:M14" ca="1" si="8">HLOOKUP(H9,$C$3:$I$4,1,TRUE)</f>
        <v>71</v>
      </c>
      <c r="N9" s="120">
        <f t="shared" ref="N9:N14" ca="1" si="9">INDEX($C$3:$I$3,1,MATCH(M9,$C$3:$I$3,0)+1)-IF(INDEX($C$3:$I$3,1,MATCH(M9,$C$3:$I$3,0)+1)=100,0,1)</f>
        <v>100</v>
      </c>
      <c r="O9" s="121">
        <f t="shared" ref="O9:O14" ca="1" si="10">(N9-M9+1)/3</f>
        <v>10</v>
      </c>
    </row>
    <row r="10" spans="2:15" x14ac:dyDescent="0.25">
      <c r="B10" s="33" t="s">
        <v>145</v>
      </c>
      <c r="C10" s="37">
        <f t="shared" ca="1" si="5"/>
        <v>51</v>
      </c>
      <c r="D10" s="37">
        <f t="shared" ca="1" si="1"/>
        <v>82</v>
      </c>
      <c r="E10" s="37">
        <f t="shared" ca="1" si="1"/>
        <v>86</v>
      </c>
      <c r="F10" s="37">
        <f t="shared" ca="1" si="1"/>
        <v>93</v>
      </c>
      <c r="G10" s="38">
        <f t="shared" ca="1" si="6"/>
        <v>78</v>
      </c>
      <c r="H10" s="86">
        <f t="shared" ca="1" si="7"/>
        <v>78</v>
      </c>
      <c r="I10" s="91">
        <f t="shared" ca="1" si="2"/>
        <v>16.077935190813527</v>
      </c>
      <c r="J10" s="35" t="str">
        <f t="shared" ca="1" si="3"/>
        <v>C2</v>
      </c>
      <c r="K10" s="87" t="str">
        <f t="shared" ca="1" si="4"/>
        <v>*C2-</v>
      </c>
      <c r="M10" s="119">
        <f t="shared" ca="1" si="8"/>
        <v>71</v>
      </c>
      <c r="N10" s="120">
        <f t="shared" ca="1" si="9"/>
        <v>100</v>
      </c>
      <c r="O10" s="121">
        <f t="shared" ca="1" si="10"/>
        <v>10</v>
      </c>
    </row>
    <row r="11" spans="2:15" x14ac:dyDescent="0.25">
      <c r="B11" s="33" t="s">
        <v>146</v>
      </c>
      <c r="C11" s="37">
        <f t="shared" ca="1" si="5"/>
        <v>1</v>
      </c>
      <c r="D11" s="37">
        <f t="shared" ca="1" si="1"/>
        <v>34</v>
      </c>
      <c r="E11" s="37">
        <f t="shared" ca="1" si="1"/>
        <v>76</v>
      </c>
      <c r="F11" s="37">
        <f t="shared" ca="1" si="1"/>
        <v>70</v>
      </c>
      <c r="G11" s="38">
        <f t="shared" ca="1" si="6"/>
        <v>45.25</v>
      </c>
      <c r="H11" s="86">
        <f t="shared" ca="1" si="7"/>
        <v>45</v>
      </c>
      <c r="I11" s="91">
        <f t="shared" ca="1" si="2"/>
        <v>30.177599308096063</v>
      </c>
      <c r="J11" s="35" t="str">
        <f t="shared" ca="1" si="3"/>
        <v>B1</v>
      </c>
      <c r="K11" s="87" t="str">
        <f ca="1">IF(I11&lt;$K$16,"*","") &amp; J11 &amp; IF((H11-M11)&lt;(N11-M11)/3,"-",IF((N11-H11)&lt;(N11-M11)/3,"+"," "))</f>
        <v xml:space="preserve">B1 </v>
      </c>
      <c r="M11" s="119">
        <f t="shared" ca="1" si="8"/>
        <v>41</v>
      </c>
      <c r="N11" s="120">
        <f t="shared" ca="1" si="9"/>
        <v>50</v>
      </c>
      <c r="O11" s="121">
        <f t="shared" ca="1" si="10"/>
        <v>3.3333333333333335</v>
      </c>
    </row>
    <row r="12" spans="2:15" x14ac:dyDescent="0.25">
      <c r="B12" s="33" t="s">
        <v>147</v>
      </c>
      <c r="C12" s="37">
        <f t="shared" ca="1" si="5"/>
        <v>39</v>
      </c>
      <c r="D12" s="37">
        <f t="shared" ca="1" si="1"/>
        <v>83</v>
      </c>
      <c r="E12" s="37">
        <f t="shared" ca="1" si="1"/>
        <v>67</v>
      </c>
      <c r="F12" s="37">
        <f t="shared" ca="1" si="1"/>
        <v>48</v>
      </c>
      <c r="G12" s="38">
        <f t="shared" ca="1" si="6"/>
        <v>59.25</v>
      </c>
      <c r="H12" s="86">
        <f t="shared" ca="1" si="7"/>
        <v>59</v>
      </c>
      <c r="I12" s="91">
        <f t="shared" ca="1" si="2"/>
        <v>17.034890665924451</v>
      </c>
      <c r="J12" s="35" t="str">
        <f t="shared" ca="1" si="3"/>
        <v>B2</v>
      </c>
      <c r="K12" s="87" t="str">
        <f t="shared" ref="K12:K14" ca="1" si="11">IF(I12&lt;$K$16,"*","") &amp; J12 &amp; IF((H12-M12)&lt;(N12-M12)/3,"-",IF((N12-H12)&lt;(N12-M12)/3,"+"," "))</f>
        <v>*B2+</v>
      </c>
      <c r="M12" s="119">
        <f t="shared" ca="1" si="8"/>
        <v>51</v>
      </c>
      <c r="N12" s="120">
        <f t="shared" ca="1" si="9"/>
        <v>60</v>
      </c>
      <c r="O12" s="121">
        <f t="shared" ca="1" si="10"/>
        <v>3.3333333333333335</v>
      </c>
    </row>
    <row r="13" spans="2:15" x14ac:dyDescent="0.25">
      <c r="B13" s="33" t="s">
        <v>148</v>
      </c>
      <c r="C13" s="37">
        <f t="shared" ca="1" si="5"/>
        <v>51</v>
      </c>
      <c r="D13" s="37">
        <f t="shared" ca="1" si="1"/>
        <v>27</v>
      </c>
      <c r="E13" s="37">
        <f t="shared" ca="1" si="1"/>
        <v>5</v>
      </c>
      <c r="F13" s="37">
        <f t="shared" ca="1" si="1"/>
        <v>76</v>
      </c>
      <c r="G13" s="38">
        <f t="shared" ca="1" si="6"/>
        <v>39.75</v>
      </c>
      <c r="H13" s="86">
        <f t="shared" ca="1" si="7"/>
        <v>40</v>
      </c>
      <c r="I13" s="91">
        <f t="shared" ca="1" si="2"/>
        <v>26.508253431714433</v>
      </c>
      <c r="J13" s="35" t="str">
        <f t="shared" ca="1" si="3"/>
        <v>A2</v>
      </c>
      <c r="K13" s="87" t="str">
        <f t="shared" ca="1" si="11"/>
        <v>A2+</v>
      </c>
      <c r="M13" s="119">
        <f t="shared" ca="1" si="8"/>
        <v>31</v>
      </c>
      <c r="N13" s="120">
        <f t="shared" ca="1" si="9"/>
        <v>40</v>
      </c>
      <c r="O13" s="121">
        <f t="shared" ca="1" si="10"/>
        <v>3.3333333333333335</v>
      </c>
    </row>
    <row r="14" spans="2:15" x14ac:dyDescent="0.25">
      <c r="B14" s="33" t="s">
        <v>149</v>
      </c>
      <c r="C14" s="37">
        <f t="shared" ca="1" si="5"/>
        <v>9</v>
      </c>
      <c r="D14" s="37">
        <f t="shared" ca="1" si="1"/>
        <v>30</v>
      </c>
      <c r="E14" s="37">
        <f t="shared" ca="1" si="1"/>
        <v>58</v>
      </c>
      <c r="F14" s="37">
        <f t="shared" ca="1" si="1"/>
        <v>65</v>
      </c>
      <c r="G14" s="38">
        <f t="shared" ca="1" si="6"/>
        <v>40.5</v>
      </c>
      <c r="H14" s="86">
        <f t="shared" ca="1" si="7"/>
        <v>41</v>
      </c>
      <c r="I14" s="91">
        <f t="shared" ca="1" si="2"/>
        <v>22.41093483101497</v>
      </c>
      <c r="J14" s="35" t="str">
        <f t="shared" ca="1" si="3"/>
        <v>B1</v>
      </c>
      <c r="K14" s="87" t="str">
        <f t="shared" ca="1" si="11"/>
        <v>*B1-</v>
      </c>
      <c r="M14" s="119">
        <f t="shared" ca="1" si="8"/>
        <v>41</v>
      </c>
      <c r="N14" s="120">
        <f t="shared" ca="1" si="9"/>
        <v>50</v>
      </c>
      <c r="O14" s="121">
        <f t="shared" ca="1" si="10"/>
        <v>3.3333333333333335</v>
      </c>
    </row>
    <row r="15" spans="2:15" x14ac:dyDescent="0.25">
      <c r="B15" s="34"/>
      <c r="C15" s="34"/>
      <c r="D15" s="34"/>
      <c r="E15" s="34"/>
      <c r="F15" s="34"/>
      <c r="G15" s="34"/>
      <c r="H15" s="34"/>
      <c r="I15" s="34"/>
      <c r="J15" s="34"/>
      <c r="K15" s="34"/>
      <c r="L15" s="34"/>
      <c r="M15" s="34"/>
      <c r="N15" s="34"/>
      <c r="O15" s="34"/>
    </row>
    <row r="16" spans="2:15" x14ac:dyDescent="0.25">
      <c r="I16" s="36"/>
      <c r="J16" s="42" t="s">
        <v>212</v>
      </c>
      <c r="K16" s="90">
        <f ca="1">AVERAGE(I8:I14)</f>
        <v>23.875803222261389</v>
      </c>
      <c r="L16" s="34"/>
      <c r="M16" s="34"/>
      <c r="N16" s="34"/>
      <c r="O16" s="34"/>
    </row>
    <row r="29" spans="4:4" x14ac:dyDescent="0.25">
      <c r="D29" s="111"/>
    </row>
  </sheetData>
  <mergeCells count="1">
    <mergeCell ref="B1:J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16</vt:i4>
      </vt:variant>
    </vt:vector>
  </HeadingPairs>
  <TitlesOfParts>
    <vt:vector size="16" baseType="lpstr">
      <vt:lpstr>E2.00</vt:lpstr>
      <vt:lpstr>E2.01°</vt:lpstr>
      <vt:lpstr>E2.02°</vt:lpstr>
      <vt:lpstr>E2.03</vt:lpstr>
      <vt:lpstr>E2.04</vt:lpstr>
      <vt:lpstr>E2.05°</vt:lpstr>
      <vt:lpstr>E2.06°</vt:lpstr>
      <vt:lpstr>E2.06°Alt</vt:lpstr>
      <vt:lpstr>E2.07°</vt:lpstr>
      <vt:lpstr>E2.07°.Soluzione</vt:lpstr>
      <vt:lpstr>E2.08</vt:lpstr>
      <vt:lpstr>E2.08.Soluzione</vt:lpstr>
      <vt:lpstr>E2.09</vt:lpstr>
      <vt:lpstr>E2.09.Soluzione</vt:lpstr>
      <vt:lpstr>E2.10</vt:lpstr>
      <vt:lpstr>E2.10.Soluzione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marco@sechi.it</dc:creator>
  <cp:lastModifiedBy>Marco Sechi</cp:lastModifiedBy>
  <cp:lastPrinted>2015-09-23T13:14:57Z</cp:lastPrinted>
  <dcterms:created xsi:type="dcterms:W3CDTF">2015-09-20T06:39:17Z</dcterms:created>
  <dcterms:modified xsi:type="dcterms:W3CDTF">2020-10-30T03:57:32Z</dcterms:modified>
</cp:coreProperties>
</file>